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C:\Users\j_dalakchieva\Desktop\Rabota\34. Част Електро Ечемишка\за сайта\"/>
    </mc:Choice>
  </mc:AlternateContent>
  <xr:revisionPtr revIDLastSave="0" documentId="13_ncr:1_{7835C2DA-9B47-46D0-886F-64A10141A0E7}" xr6:coauthVersionLast="36" xr6:coauthVersionMax="36" xr10:uidLastSave="{00000000-0000-0000-0000-000000000000}"/>
  <bookViews>
    <workbookView xWindow="0" yWindow="0" windowWidth="19200" windowHeight="6640" tabRatio="881" firstSheet="16" activeTab="20" xr2:uid="{00000000-000D-0000-FFFF-FFFF00000000}"/>
  </bookViews>
  <sheets>
    <sheet name="ОБЩО" sheetId="1" r:id="rId1"/>
    <sheet name="пожаро - известителна" sheetId="2" r:id="rId2"/>
    <sheet name="аудио - диспечерска схема" sheetId="10" r:id="rId3"/>
    <sheet name="система за видеонабл" sheetId="5" r:id="rId4"/>
    <sheet name="система за газ" sheetId="6" r:id="rId5"/>
    <sheet name="skada" sheetId="12" r:id="rId6"/>
    <sheet name="пасивно оборудване за радио" sheetId="15" r:id="rId7"/>
    <sheet name="оповест.система" sheetId="14" r:id="rId8"/>
    <sheet name="ел. - осветление на тунели" sheetId="16" r:id="rId9"/>
    <sheet name="ел. - колектори варна" sheetId="17" r:id="rId10"/>
    <sheet name="ел. - колектори софия" sheetId="18" r:id="rId11"/>
    <sheet name="осветление ЛЯВА ТРЪБА" sheetId="19" r:id="rId12"/>
    <sheet name="пожароев.осветление " sheetId="20" r:id="rId13"/>
    <sheet name="пътни светлини" sheetId="21" r:id="rId14"/>
    <sheet name="АВАРИЙНИ СТАНЦИИ" sheetId="22" r:id="rId15"/>
    <sheet name="УПРАВЛЕНИЕ ТУН. ОСВЕТЛЕНИЕ" sheetId="23" r:id="rId16"/>
    <sheet name="захранване на вентилатори" sheetId="24" r:id="rId17"/>
    <sheet name="система за водно пожарогасене" sheetId="25" r:id="rId18"/>
    <sheet name="кабелна и тръбна мрежа" sheetId="26" r:id="rId19"/>
    <sheet name="управление на движението" sheetId="28" r:id="rId20"/>
    <sheet name="ВЕНТИЛАЦИЯ" sheetId="29" r:id="rId21"/>
  </sheets>
  <definedNames>
    <definedName name="_xlnm.Print_Area" localSheetId="2">'аудио - диспечерска схема'!$A$2:$F$59</definedName>
    <definedName name="_xlnm.Print_Area" localSheetId="0">ОБЩО!$A$2:$C$35</definedName>
    <definedName name="_xlnm.Print_Area" localSheetId="1">'пожаро - известителна'!$A$2:$F$34</definedName>
    <definedName name="_xlnm.Print_Area" localSheetId="3">'система за видеонабл'!$A$2:$F$50</definedName>
    <definedName name="_xlnm.Print_Titles" localSheetId="2">'аудио - диспечерска схема'!$8:$8</definedName>
    <definedName name="_xlnm.Print_Titles" localSheetId="1">'пожаро - известителна'!$8:$8</definedName>
    <definedName name="_xlnm.Print_Titles" localSheetId="3">'система за видеонабл'!$8:$8</definedName>
    <definedName name="_xlnm.Print_Titles" localSheetId="4">'система за газ'!$8:$8</definedName>
  </definedNames>
  <calcPr calcId="191029"/>
</workbook>
</file>

<file path=xl/calcChain.xml><?xml version="1.0" encoding="utf-8"?>
<calcChain xmlns="http://schemas.openxmlformats.org/spreadsheetml/2006/main">
  <c r="F11" i="15" l="1"/>
  <c r="F12" i="15"/>
  <c r="F13" i="15"/>
  <c r="F14" i="15"/>
  <c r="F15" i="15"/>
  <c r="F16" i="15"/>
  <c r="F17" i="15"/>
  <c r="F18" i="15"/>
  <c r="F19" i="15"/>
  <c r="F20" i="15"/>
  <c r="F21" i="15"/>
  <c r="F22" i="15"/>
  <c r="F23" i="15"/>
  <c r="F24" i="15"/>
  <c r="F25" i="15"/>
  <c r="F26" i="15"/>
  <c r="F27" i="15"/>
  <c r="F28" i="15"/>
  <c r="F10" i="15"/>
  <c r="F33" i="25" l="1"/>
  <c r="F32" i="25"/>
  <c r="F31" i="25"/>
  <c r="F30" i="25"/>
  <c r="F29" i="25"/>
  <c r="F28" i="25"/>
  <c r="F27" i="25"/>
  <c r="F26" i="25"/>
  <c r="F25" i="25"/>
  <c r="F24" i="25"/>
  <c r="F23" i="25"/>
  <c r="F22" i="25"/>
  <c r="F21" i="25"/>
  <c r="F20" i="25"/>
  <c r="F19" i="25"/>
  <c r="F18" i="25"/>
  <c r="F17" i="25"/>
  <c r="F16" i="25"/>
  <c r="F15" i="25"/>
  <c r="F14" i="25"/>
  <c r="F13" i="25"/>
  <c r="F12" i="25"/>
  <c r="F11" i="25"/>
  <c r="F10" i="25"/>
  <c r="F9" i="25"/>
  <c r="F30" i="23"/>
  <c r="F29" i="23"/>
  <c r="F28" i="23"/>
  <c r="F27" i="23"/>
  <c r="F26" i="23"/>
  <c r="F25" i="23"/>
  <c r="F24" i="23"/>
  <c r="F23" i="23"/>
  <c r="F22" i="23"/>
  <c r="F21" i="23"/>
  <c r="F20" i="23"/>
  <c r="F19" i="23"/>
  <c r="F18" i="23"/>
  <c r="F17" i="23"/>
  <c r="F16" i="23"/>
  <c r="F15" i="23"/>
  <c r="F14" i="23"/>
  <c r="F13" i="23"/>
  <c r="F12" i="23"/>
  <c r="F11" i="23"/>
  <c r="F10" i="23"/>
  <c r="F9" i="23"/>
  <c r="F23" i="22"/>
  <c r="F22" i="22"/>
  <c r="F21" i="22"/>
  <c r="F20" i="22"/>
  <c r="F19" i="22"/>
  <c r="F18" i="22"/>
  <c r="F17" i="22"/>
  <c r="F16" i="22"/>
  <c r="F15" i="22"/>
  <c r="F14" i="22"/>
  <c r="F13" i="22"/>
  <c r="F12" i="22"/>
  <c r="F11" i="22"/>
  <c r="F10" i="22"/>
  <c r="F9" i="22"/>
  <c r="F20" i="21"/>
  <c r="F19" i="21"/>
  <c r="F18" i="21"/>
  <c r="F17" i="21"/>
  <c r="F16" i="21"/>
  <c r="F15" i="21"/>
  <c r="F14" i="21"/>
  <c r="F13" i="21"/>
  <c r="F12" i="21"/>
  <c r="F11" i="21"/>
  <c r="F10" i="21"/>
  <c r="F9" i="21"/>
  <c r="F20" i="20"/>
  <c r="F19" i="20"/>
  <c r="F18" i="20"/>
  <c r="F17" i="20"/>
  <c r="F16" i="20"/>
  <c r="F15" i="20"/>
  <c r="F14" i="20"/>
  <c r="F13" i="20"/>
  <c r="F12" i="20"/>
  <c r="F11" i="20"/>
  <c r="F10" i="20"/>
  <c r="F9" i="20"/>
  <c r="F29" i="19"/>
  <c r="F28" i="19"/>
  <c r="F27" i="19"/>
  <c r="F26" i="19"/>
  <c r="F25" i="19"/>
  <c r="F24" i="19"/>
  <c r="F23" i="19"/>
  <c r="F22" i="19"/>
  <c r="F21" i="19"/>
  <c r="F20" i="19"/>
  <c r="F19" i="19"/>
  <c r="F18" i="19"/>
  <c r="F17" i="19"/>
  <c r="F16" i="19"/>
  <c r="F15" i="19"/>
  <c r="F14" i="19"/>
  <c r="F13" i="19"/>
  <c r="F12" i="19"/>
  <c r="F11" i="19"/>
  <c r="F10" i="19"/>
  <c r="F11" i="18"/>
  <c r="F12" i="18"/>
  <c r="F13" i="18"/>
  <c r="F14" i="18"/>
  <c r="F15" i="18"/>
  <c r="F16" i="18"/>
  <c r="F17" i="18"/>
  <c r="F18" i="18"/>
  <c r="F19" i="18"/>
  <c r="F20" i="18"/>
  <c r="F21" i="18"/>
  <c r="F22" i="18"/>
  <c r="F23" i="18"/>
  <c r="F24" i="18"/>
  <c r="F25" i="18"/>
  <c r="F26" i="18"/>
  <c r="F27" i="18"/>
  <c r="F28" i="18"/>
  <c r="F29" i="18"/>
  <c r="F10" i="18"/>
  <c r="F11" i="17"/>
  <c r="F12" i="17"/>
  <c r="F13" i="17"/>
  <c r="F14" i="17"/>
  <c r="F15" i="17"/>
  <c r="F16" i="17"/>
  <c r="F17" i="17"/>
  <c r="F18" i="17"/>
  <c r="F19" i="17"/>
  <c r="F20" i="17"/>
  <c r="F21" i="17"/>
  <c r="F22" i="17"/>
  <c r="F23" i="17"/>
  <c r="F24" i="17"/>
  <c r="F25" i="17"/>
  <c r="F26" i="17"/>
  <c r="F27" i="17"/>
  <c r="F10" i="17"/>
  <c r="F11" i="16"/>
  <c r="F12"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10" i="16"/>
  <c r="F10" i="26"/>
  <c r="F11" i="26"/>
  <c r="F12" i="26"/>
  <c r="F13" i="26"/>
  <c r="F14" i="26"/>
  <c r="F9" i="26"/>
  <c r="F11" i="29"/>
  <c r="F12" i="29"/>
  <c r="F13" i="29"/>
  <c r="F14" i="29"/>
  <c r="F15" i="29"/>
  <c r="F16" i="29"/>
  <c r="F17" i="29"/>
  <c r="F18" i="29"/>
  <c r="F19" i="29"/>
  <c r="F20" i="29"/>
  <c r="F21" i="29"/>
  <c r="F22" i="29"/>
  <c r="F23" i="29"/>
  <c r="F24" i="29"/>
  <c r="F25" i="29"/>
  <c r="F26" i="29"/>
  <c r="F27" i="29"/>
  <c r="F28" i="29"/>
  <c r="F29" i="29"/>
  <c r="F30" i="29"/>
  <c r="F31" i="29"/>
  <c r="F32" i="29"/>
  <c r="F10" i="29"/>
  <c r="F49" i="28" l="1"/>
  <c r="F10" i="28"/>
  <c r="F11" i="28"/>
  <c r="F12" i="28"/>
  <c r="F13" i="28"/>
  <c r="F14" i="28"/>
  <c r="F15" i="28"/>
  <c r="F16" i="28"/>
  <c r="F17" i="28"/>
  <c r="F18" i="28"/>
  <c r="F19" i="28"/>
  <c r="F20" i="28"/>
  <c r="F21" i="28"/>
  <c r="F22" i="28"/>
  <c r="F23" i="28"/>
  <c r="F24" i="28"/>
  <c r="F25" i="28"/>
  <c r="F26" i="28"/>
  <c r="F27" i="28"/>
  <c r="F28" i="28"/>
  <c r="F29" i="28"/>
  <c r="F30" i="28"/>
  <c r="F31" i="28"/>
  <c r="F32" i="28"/>
  <c r="F33" i="28"/>
  <c r="F34" i="28"/>
  <c r="F35" i="28"/>
  <c r="F36" i="28"/>
  <c r="F37" i="28"/>
  <c r="F38" i="28"/>
  <c r="F39" i="28"/>
  <c r="F40" i="28"/>
  <c r="F41" i="28"/>
  <c r="F42" i="28"/>
  <c r="F43" i="28"/>
  <c r="F44" i="28"/>
  <c r="F45" i="28"/>
  <c r="F46" i="28"/>
  <c r="F47" i="28"/>
  <c r="F48" i="28"/>
  <c r="F9" i="28"/>
  <c r="F33" i="29"/>
  <c r="F10" i="24"/>
  <c r="F11" i="24"/>
  <c r="F12" i="24"/>
  <c r="F13" i="24"/>
  <c r="F14" i="24"/>
  <c r="F15" i="24"/>
  <c r="F16" i="24"/>
  <c r="F17" i="24"/>
  <c r="F18" i="24"/>
  <c r="F19" i="24"/>
  <c r="F20" i="24"/>
  <c r="F21" i="24"/>
  <c r="F22" i="24"/>
  <c r="F23" i="24"/>
  <c r="F24" i="24"/>
  <c r="F25" i="24"/>
  <c r="F26" i="24"/>
  <c r="F27" i="24"/>
  <c r="F28" i="24"/>
  <c r="F29" i="24"/>
  <c r="F30" i="24"/>
  <c r="F31" i="24"/>
  <c r="F32" i="24"/>
  <c r="F33" i="24"/>
  <c r="F34" i="24"/>
  <c r="F9" i="24"/>
  <c r="F10" i="14"/>
  <c r="F11" i="14"/>
  <c r="F12" i="14"/>
  <c r="F13" i="14"/>
  <c r="F14" i="14"/>
  <c r="F15" i="14"/>
  <c r="F16" i="14"/>
  <c r="F17" i="14"/>
  <c r="F18" i="14"/>
  <c r="F19" i="14"/>
  <c r="F20" i="14"/>
  <c r="F21" i="14"/>
  <c r="F22" i="14"/>
  <c r="F23" i="14"/>
  <c r="F24" i="14"/>
  <c r="F25" i="14"/>
  <c r="F9" i="14"/>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9" i="5"/>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9" i="10"/>
  <c r="F10" i="6"/>
  <c r="F11" i="6"/>
  <c r="F12" i="6"/>
  <c r="F13" i="6"/>
  <c r="F14" i="6"/>
  <c r="F15" i="6"/>
  <c r="F16" i="6"/>
  <c r="F17" i="6"/>
  <c r="F18" i="6"/>
  <c r="F19" i="6"/>
  <c r="F20" i="6"/>
  <c r="F21" i="6"/>
  <c r="F22" i="6"/>
  <c r="F23" i="6"/>
  <c r="F24" i="6"/>
  <c r="F25" i="6"/>
  <c r="F26" i="6"/>
  <c r="F27" i="6"/>
  <c r="F9" i="6"/>
  <c r="F10" i="12"/>
  <c r="F11" i="12"/>
  <c r="F12" i="12"/>
  <c r="F13" i="12"/>
  <c r="F14" i="12"/>
  <c r="F15" i="12"/>
  <c r="F16" i="12"/>
  <c r="F17" i="12"/>
  <c r="F18" i="12"/>
  <c r="F19" i="12"/>
  <c r="F20" i="12"/>
  <c r="F21" i="12"/>
  <c r="F22" i="12"/>
  <c r="F23" i="12"/>
  <c r="F24" i="12"/>
  <c r="F25" i="12"/>
  <c r="F26" i="12"/>
  <c r="F27" i="12"/>
  <c r="F28" i="12"/>
  <c r="F29" i="12"/>
  <c r="F30" i="12"/>
  <c r="F31" i="12"/>
  <c r="F32" i="12"/>
  <c r="F33" i="12"/>
  <c r="F34" i="12"/>
  <c r="F35" i="12"/>
  <c r="F36" i="12"/>
  <c r="F9" i="12"/>
  <c r="F10" i="2"/>
  <c r="F11" i="2"/>
  <c r="F12" i="2"/>
  <c r="F13" i="2"/>
  <c r="F14" i="2"/>
  <c r="F15" i="2"/>
  <c r="F16" i="2"/>
  <c r="F17" i="2"/>
  <c r="F18" i="2"/>
  <c r="F19" i="2"/>
  <c r="F20" i="2"/>
  <c r="F21" i="2"/>
  <c r="F22" i="2"/>
  <c r="F23" i="2"/>
  <c r="F24" i="2"/>
  <c r="F25" i="2"/>
  <c r="F26" i="2"/>
  <c r="F27" i="2"/>
  <c r="F28" i="2"/>
  <c r="F29" i="2"/>
  <c r="F30" i="2"/>
  <c r="F31" i="2"/>
  <c r="F32" i="2"/>
  <c r="F33" i="2"/>
  <c r="F9" i="2"/>
  <c r="F15" i="26"/>
  <c r="F34" i="25"/>
  <c r="F31" i="23"/>
  <c r="F24" i="22"/>
  <c r="F21" i="21"/>
  <c r="F21" i="20"/>
  <c r="F30" i="19"/>
  <c r="F30" i="18"/>
  <c r="F28" i="17"/>
  <c r="F55" i="16"/>
  <c r="F29" i="15"/>
  <c r="F26" i="14"/>
  <c r="F51" i="5"/>
  <c r="F28" i="6" l="1"/>
  <c r="F37" i="12"/>
  <c r="F35" i="24"/>
  <c r="F47" i="10"/>
  <c r="F34" i="2"/>
  <c r="C33" i="1" l="1"/>
  <c r="C35" i="1" s="1"/>
</calcChain>
</file>

<file path=xl/sharedStrings.xml><?xml version="1.0" encoding="utf-8"?>
<sst xmlns="http://schemas.openxmlformats.org/spreadsheetml/2006/main" count="1303" uniqueCount="541">
  <si>
    <t>КОЛИЧЕСТВЕНО-СТОЙНОСТНА СМЕТКА</t>
  </si>
  <si>
    <t>Обща цена в лв.
(без ДДС)</t>
  </si>
  <si>
    <t>СТОЙНОСТНА СМЕТКА</t>
  </si>
  <si>
    <t>РЕКАПИТУЛАЦИЯ</t>
  </si>
  <si>
    <t>№</t>
  </si>
  <si>
    <t>Описание на СМР</t>
  </si>
  <si>
    <t>Мярка</t>
  </si>
  <si>
    <t>Кол-во</t>
  </si>
  <si>
    <t>м3</t>
  </si>
  <si>
    <t>бр.</t>
  </si>
  <si>
    <t>м</t>
  </si>
  <si>
    <t>бр</t>
  </si>
  <si>
    <t>м.</t>
  </si>
  <si>
    <t>3</t>
  </si>
  <si>
    <t xml:space="preserve">Наименование на работата
</t>
  </si>
  <si>
    <t>12</t>
  </si>
  <si>
    <t>6</t>
  </si>
  <si>
    <t>4</t>
  </si>
  <si>
    <t>10</t>
  </si>
  <si>
    <t xml:space="preserve">Стойност, ЛВ    
</t>
  </si>
  <si>
    <t xml:space="preserve">Ед. цена в лв. 
</t>
  </si>
  <si>
    <t>5</t>
  </si>
  <si>
    <t>7</t>
  </si>
  <si>
    <t>8</t>
  </si>
  <si>
    <t>9</t>
  </si>
  <si>
    <t>11</t>
  </si>
  <si>
    <t>13</t>
  </si>
  <si>
    <t>14</t>
  </si>
  <si>
    <t>15</t>
  </si>
  <si>
    <t>16</t>
  </si>
  <si>
    <t>17</t>
  </si>
  <si>
    <t>18</t>
  </si>
  <si>
    <t>19</t>
  </si>
  <si>
    <t>20</t>
  </si>
  <si>
    <t>……………………………..</t>
  </si>
  <si>
    <t>име/подпис и печат</t>
  </si>
  <si>
    <t>Дата……………….</t>
  </si>
  <si>
    <r>
      <rPr>
        <b/>
        <sz val="12"/>
        <color indexed="8"/>
        <rFont val="Times New Roman"/>
        <family val="1"/>
        <charset val="204"/>
      </rPr>
      <t>ОБЕКТ:</t>
    </r>
    <r>
      <rPr>
        <sz val="12"/>
        <color indexed="8"/>
        <rFont val="Times New Roman"/>
        <family val="1"/>
        <charset val="204"/>
      </rPr>
      <t xml:space="preserve"> "Ремонтно - възстановителни дейности за пътен тунел "Ечемишка" - лява тунелна тръба при км 41+922 на АМ Хемус"</t>
    </r>
  </si>
  <si>
    <r>
      <rPr>
        <b/>
        <sz val="12"/>
        <color indexed="8"/>
        <rFont val="Times New Roman"/>
        <family val="1"/>
        <charset val="204"/>
      </rPr>
      <t>ОБЕКТ:</t>
    </r>
    <r>
      <rPr>
        <sz val="12"/>
        <color indexed="8"/>
        <rFont val="Times New Roman"/>
        <family val="1"/>
        <charset val="204"/>
      </rPr>
      <t xml:space="preserve">  "Ремонтно - възстановителни дейности за пътен тунел "Ечемишка" - лява тунелна тръба при км 41+922 на АМ Хемус"</t>
    </r>
  </si>
  <si>
    <t>ЧАСТ: ПОЖАРОИЗВЕСТИТЕЛНА СИСТЕМА</t>
  </si>
  <si>
    <t>Общо част Пожароизвестителна:</t>
  </si>
  <si>
    <t>Доставка и монтаж на адресируем пожароизвестителен контролен панел за 8 контура, LCD сензорен дисплей, LED визуализация на зони, вграден LAN, EN54-2/4</t>
  </si>
  <si>
    <t>Модул с интерфейс за комуникация по Modbus TCP/IP или еквивалент със система SCADA</t>
  </si>
  <si>
    <t>Доставка и монтаж на адресируем оптично димен пожароизвестител комплект с основа, адресируем</t>
  </si>
  <si>
    <t>Доставка и монтаж на ръчен адресируем пожароизвестител влагозащитен с основа, EN54</t>
  </si>
  <si>
    <t>Доставка и монтаж на транспондер адресируем входно/изходен модул с 2 входа и 2 изхода, адресируем, EN54</t>
  </si>
  <si>
    <t>Доставка и монтаж на сирена със светлинна и звукова сигнализация влагозащитена, адресируема, EN54</t>
  </si>
  <si>
    <t>Доставка и монтаж на сирена със светлинна и звукова сигнализация влагозащитена, EN54</t>
  </si>
  <si>
    <t>Доставка и монтаж на датчик (краен изключвател)за следене на състоянието на поставен/махнат пожарогасител</t>
  </si>
  <si>
    <t>Доставка и монтаж на устройство за следене положението на врата (отворена/затворена) МУК</t>
  </si>
  <si>
    <t>Доставка и монтаж на контролер за линейно измерване на температурата и бързо откриване на пожар, технология OTDR, програмируеми входове 4бр, програмируеми изходи - 2бр, с интерфейс за комуникация по Modbus TCP/IP със SCADA, EN54</t>
  </si>
  <si>
    <t>Доставка на пожароизвестителен сензорно оптичен кабел, с механична защита и със следните характеристики:
• брой влакна – 2;
• оптични влакна в стоманена тръба;
• метални нишки във външната обвивка;
• външен диаметър кабел - 4mm;
• материал на външната обвивка – FRNC, EN54</t>
  </si>
  <si>
    <t>Доставка на сплайс кутия за сензорен кабел с механична защита и дву канален контролер:
• 4 входа за до 4 сензорни кабела;
• 1 вход за до 4 пигтейлни кабела;
• 1 сплайс касета</t>
  </si>
  <si>
    <t>Доставка и монтаж на скоби за закрепване на оптичен сензорен кабел от неръждаема стомана</t>
  </si>
  <si>
    <t xml:space="preserve">Доставка на комуникационен шкаф 19" 15U "Пожароизвестяване" 600/800 (ШxД) със стъклена врата със заключване, за стоящ монтаж, комплект с апаратура и крепежни елементи: 1U разклонител AC250V, 15А, 8 гнезда, 1.8m кабeл; 19" цифров термостат, 1U; Вентилаторен блок с 2вент, за монтаж в комуникационен шкаф;19" рафт 1U 350mm/с удължаващи телескопични шини ; 19” Rack mount UPS 1000VA/900W (3U), TRUE On-Line технология, Power Factor 0.9. Микропроцесрно управление, 100% синусуидална форма на изходното напрежение, LCD дисплей, AVR – автоматично регулиране на напрежението, автоматичен рестарт след възстановяване на захранването, Cold start, вградени защити от претоварване и късо съединение, защита от дълбок разряд на батерията. 1x RS232, 1x USB, Проритет на изходите, Безплатен софтуер за конфигуриране и мониторинг, различни режими на работа, вкл/изкл по график, статистики, възможност за работа в мрежа. Време за трансфер 0s. Съвместим с генератор. BackUP време ~30min/75%. Време за зареждане ~4часа/90%. Комплект с батерии. Работна температура: 0ºC~40ºC. Входящо напрежение: AC120~300V/40~70Hz(50%)  </t>
  </si>
  <si>
    <t>Доставка и монтаж на GSM модул за известяване</t>
  </si>
  <si>
    <t>m</t>
  </si>
  <si>
    <t>Доставка и монтаж на тръба ф25, неподдържаща горене,  безхалогенна</t>
  </si>
  <si>
    <t>Доставка и монтаж на инсталационна тръба ∅25 тип Al Mg Si 0,5 F22, комплект със скоби и крепежни елементи</t>
  </si>
  <si>
    <t>Доставка и монтаж на кабелен канал 20х20</t>
  </si>
  <si>
    <t>Програмиране на пожароизвестителен панел</t>
  </si>
  <si>
    <t>Програмиране на контролер за линейно измерванена температура</t>
  </si>
  <si>
    <t>Калибриране на сензорен оптичен кабел</t>
  </si>
  <si>
    <t>Обследване на съществуващата система в дясна тръба</t>
  </si>
  <si>
    <t>Интегриране на системата към SCADA</t>
  </si>
  <si>
    <t>к-т</t>
  </si>
  <si>
    <t>72 часови проби</t>
  </si>
  <si>
    <r>
      <t xml:space="preserve">Доставка и полагане на Кабел 2х1.5мм2 </t>
    </r>
    <r>
      <rPr>
        <b/>
        <sz val="12"/>
        <color theme="1"/>
        <rFont val="Times New Roman"/>
        <family val="1"/>
        <charset val="204"/>
      </rPr>
      <t>(пожарен кабел GR4)</t>
    </r>
  </si>
  <si>
    <t>Общо част АУДИО ДИСПЕЧЕРСКА СИСТЕМА:</t>
  </si>
  <si>
    <t>ЧАСТ: АУДИО ДИСПЕЧЕРСКА СИСТЕМА</t>
  </si>
  <si>
    <t>Доставка на кабелен канал 20/20</t>
  </si>
  <si>
    <t>Доставка на оптична муфа за външен монтаж, 24 влакна SM</t>
  </si>
  <si>
    <t>Доставка на оптичен кабел SM 24 влакна 9/125u</t>
  </si>
  <si>
    <t>Доставка на оптичен кабел SM 12 влакна 9/125u</t>
  </si>
  <si>
    <t>Доставка на комуникационен кабел FTP Cat.5e</t>
  </si>
  <si>
    <t>Доставка на кабел NHXH 3x2.5 FE180 E90</t>
  </si>
  <si>
    <t>Доставка на кабел NHXH 3x1.5 FE180 E90</t>
  </si>
  <si>
    <t>Доставка на тръба ф25, неподдържаща горене, безхалогенна</t>
  </si>
  <si>
    <t>Доставка на разклонителна кутия, IP65</t>
  </si>
  <si>
    <t>Доставка на кутия за външен монтаж IP65 в тунел, съдържаща: захранване 230VAC/24VAC/5A; оптична кутия к-т за 4 влакна SM; медиа конвертор; контакт за външен монтаж IP65</t>
  </si>
  <si>
    <t>Доставка на аудио сървър, 19“ монтаж, и доставка на интерфейс за комуникация по Modbus TCP/IP или еквивалент със система SCADA</t>
  </si>
  <si>
    <t>Доставка на разговорна станция основна</t>
  </si>
  <si>
    <t>Доставка на разговорна станция с един бутон или слушалка</t>
  </si>
  <si>
    <t>Доставка на разговорна станция с клавиатура или слушалка</t>
  </si>
  <si>
    <t>Доставка на разговорна кабина извън тунела заедно с разговорна станция с клавиатура или слушалка</t>
  </si>
  <si>
    <t>Монтаж на кабелен канал 20/20</t>
  </si>
  <si>
    <t>Монтаж на оптична муфа за външен монтаж, 24 влакна SM</t>
  </si>
  <si>
    <t>Полагане на оптичен кабел SM 24 влакна 9/125u по кабелна скара/ кабелен колектор/ канално трасе</t>
  </si>
  <si>
    <t>Полагане на оптичен кабел SM 12 влакна 9/125u по кабелна скара/ кабелен колектор/ канално трасе</t>
  </si>
  <si>
    <t>Полагане на комуникационен кабел FTP Cat.5e</t>
  </si>
  <si>
    <t>Полагане на кабел NHXH 3x2.5 FE180 E90</t>
  </si>
  <si>
    <t>Полагане на кабел NHXH 3x1.5 FE180 E90</t>
  </si>
  <si>
    <t>Монтаж на тръба ф25, неподдържаща горене,  безхалогенна</t>
  </si>
  <si>
    <t>Монтаж на разклонителна кутия, IP65</t>
  </si>
  <si>
    <t>Монтаж на кутия за външен монтаж IP65 в тунел, съдържаща: захранване 230VAC/24VAC/5A; оптична кутия к-т за 4 влакна SM; медиа конвертор; контакт за външен монтаж IP65</t>
  </si>
  <si>
    <t>Монтаж на аудио сървър, 19“ монтаж,и на интерфейс за комуникация по Modbus TCP/IP или еквивалент със система SCADA</t>
  </si>
  <si>
    <t>Монтаж на разговорна станция основна</t>
  </si>
  <si>
    <t>Монтаж на разговорна станция с един бутон или слушалка</t>
  </si>
  <si>
    <t>Монтаж на разговорна станция с клавиатура или слушалка</t>
  </si>
  <si>
    <t>Програмиране и настройка на системата</t>
  </si>
  <si>
    <t>Интегриране на системата с SCADA</t>
  </si>
  <si>
    <t>Изпробване на комплект устройства: разговорна станция</t>
  </si>
  <si>
    <t>Изпробване на диспечерска уредба</t>
  </si>
  <si>
    <t>Електрически проби</t>
  </si>
  <si>
    <t>Приемо-предавателни измервания</t>
  </si>
  <si>
    <t>Направа на екзекутивни чертежи/кабелен журнал/</t>
  </si>
  <si>
    <t>ЧАСТ: СИСТЕМА за ВИДЕОНАБЛЮДЕНИЕ</t>
  </si>
  <si>
    <t>Общо част СИСТЕМА за ВИДЕОНАБЛЮДЕНИЕ:</t>
  </si>
  <si>
    <t>Доставка и монтаж на NVR, 32 канален професионален мрежов рекордер. Поддържа 8 x SATA III /до 10TB диск/, RAID 0/1/5/10, 1x eSATA. Индустриален процесор, Linux OS. H.265/H.264/MJPEG dual codec decoding, Max bandwidth 384Mbps за всички канали. Работа с камери до 12MP резолюция. 1 аудио вход/1 аудио изход за двупосочна аудио комуникация. 16 алармени входа/8 алармени изхода. Локален мониторен изход 1x VGA 1080p; 2x HDMI 4K (3840x2160) със SPOT функция. Различни режими за настройка на записа ‐ непрекъснат, ръчен, при движение, PTZ контрол, back‐up през USB, IE, CMS; 4 USB порта, RS232, RS485, 2x RJ‐45 port (10/100/1000Mbps). Интелигентни функции – Подържа вградените в камери Dahua интелигентни функции: 24x Периметър, 32x SMD+, 32x Стерео анализ, 24x Разпознаване на лица със FR камера, Детекция на лица, 12x Мета даннни, POS, Heat map, Броене на хора, Аудио детекция, 8x ANPR с ITC камера. AI Търсене. Поддържа RAID 0/1/5/6/10(Опция). Network N+M Hot Standby. До 128 потребителски акаунта</t>
  </si>
  <si>
    <t>Доставка и монтаж на 8TB Твърд диск оптимизиран за 24/7 работа в системи за видеонаблюдение WD Purple, 3.5” Surveillance Hard , капацитет 8TB, Cache 128MB, Интерфейс SATA III 6Gb/s,</t>
  </si>
  <si>
    <t>Доставка и монтаж на опорен суич, Управляем SFP Оптичен Layer‐2+ суич. 24x SFP порта 1000BASE‐X, 8x Gigabit RJ45 10/100/1000 BASE‐T, 4x SFP+ 1/10Gbps. Комутираща способност: 221Mbps, Packet Forwarding Rate 107Gpps, Mac table 32K. Cache 32MB, Поддържани протоколи: IEEE 802.3ad,IEEE 802.3, IEEE 802.3u, IEEE 802.3ab, IEEE 802.3z, IEEE 802.3ae, IEEE 802.3x, IEEE 802.3az, VLAN, Spannning Tree, Loop Protection, Loopback detection, Port Aggregation, Port Speed Limit, Mirroring, Flow Control, Multicast, DHCP, IP Routing, QoS, Management: WEB, SNMP, Telnet, CLI. Работна температура ‐10ºC~55ºC. Размери: 440х360х43.6mm, Rack‐mount. Захранване: AC100~240V/46W.</t>
  </si>
  <si>
    <t>Доставка и монтаж на SFP модул. Скорост на предаване 1.25Gbps, Single‐mode, Конектор – LC, Single fiberдвупосочна комуникация с дължина на вълната Tx1310nm/Rx1550nm | Tx1550/Rx1310nm,Максимално разстояние – 20km. Чуствителност ‐23dBm. Работна температура: ‐40ºC~85ºC.
Размери: 13.7x56.5x8.95mm.</t>
  </si>
  <si>
    <t>Доставка, монтаж и конфигуриране на Microsoft Win 10 Pro x64, OEM 1 бр.  Supermicro SNK-P0068PS, 2U Passive, Narrow 1 бр. Samsung 960GB PM883, SATA, 2.5 inch, 1.3 DWPD 1 бр. HDD 2TB 1 бр. Samsung 8GB 2933/3200MHz DDR4 Reg. ECC 2 бр. Intel® Xeon Silver 4210 10-cores 2.2 GHz 1 бр. Supermicro X11SPL-F 1 бр. Supermicro CSE-826BE1C-R920LPB 1 бр. Stinger Сървър 1 бр. Motherboard MBD-X11Si-TF, 2x 10GbE LAN ports 1 бр. с монитор 24"</t>
  </si>
  <si>
    <t>Доставка на лиценз LPR</t>
  </si>
  <si>
    <t>Доставка на лицензи към система за детекция на инциденти</t>
  </si>
  <si>
    <t>Интеграция със система SCADA чрез интерфейс API</t>
  </si>
  <si>
    <t>Доставка и монтаж на работна станция Dell Precision 3650 MT, Intel Xeon W-1350 (3.3 GHz, 6C,12MB), 16GB DDR4, 512GB M.2 SSD, 2TB SATA, AMD Radeon Pro W5500 8GB, Mouse&amp;Keyboard, Windows 10 Pro</t>
  </si>
  <si>
    <t>Доставка и монтаж на 42.5” FullHD LED LCD Mонитор. Разделителна спосбност 1920x1080, отношение 16:9, Яркост: 330cd/m², Контраст 1200:1, Зрителен ъгъл V178º/H178º, Време за реакция 8ms, Честота на опресняване на картината 60Hz. Интерфейси: 1x VGA, 1x HDMI, 1x USB. Вградени говорители 2x 4W. Захранване: AC100~240V/75W. Работна темп: 0º~40ºС. Размери: 969.1x566.8x82.4mm. Комплект с desktop стойка и HDMI кабел, ДУ. VESA mount.</t>
  </si>
  <si>
    <t>Доставка и монтаж на Стойка за стена за монитори с размер 32~55”. VESA : 200x200mm, 300x300mm, 400x400mm. Максимално натоварване: 50kg. Материал: алуминий, сив цвят.</t>
  </si>
  <si>
    <t>Доставка и монтаж на Мрежов контролер с 3‐осов джойстик и клавиатура за управление на устройства Dahua.
Поддържа: Всички модели моторизирани камери Dahua, DVR Dahua, Smart PSS през USB.Комуникационни интерфейси: RS485/RS422/RS232, USB, TCP/IP. Поддържа Pelco‐P/D за
управление на камери от други производители. LCD дисплей с размери 75.2х33.85mm.Захранване: DC12/5W. Размери: 330x160x37.5mm. Работна температура ‐10ºC~+55 ºC.</t>
  </si>
  <si>
    <t>Доставка и монтаж на Камера за трафик решения с автоматично разпознаване на регистрационни табели. Обхват за разпознаване 15~30m, скорост до 120km/h в зависимост от условията на наблюдение, висока успеваемост. радарно или видео задействане на разпознаването.4MP H.265 True DAY/NIGHT IP водоустойчива камера или FullHD 1080P (1920x1080)/25FPS. 1/1.8”
CMOS сензор с повишена свелочувствителност. Моторизиран вари‐фокален обектив 10‐40mm/F1.6 със автоматичeн бленда/P‐Iris, IR cut Filter. H.265/H.264/MJPEG, резолюция: 4MP(2688x1520)/25FPS; 1080P (1920x1080)/ 25FPS, 960P (1280x960)/25FPS, 720P (1280x720)/25FPS, D1 (704×576)/25fps. 3DDNR шумов филтър, WDR 90dB, AGC, AWB. Интелигентни функции: Разпознаване на рег. табели,
Детекция на лице, Метаданни, Трафик статистика, Паркинг и тррафик нарушения. Вграден IR LED с обхват 15‐30m. 1x RJ45 Gigabit Network (100/1000Base‐T). 3x алармен вход, 1x алармен изход, 1х Релеeн изход, 1x RCA аудио вход, 1x RCA аудио изход, 1x RS485 интерфейс, 1x AUX DC12V/1А
изход, 1x Слот за Micro SD Карта – до 256GB, запис на снимка или видео с разпознатите номера, час и дата. Температура ‐40°C~65°C; Захранване DC12V/DC36V/PoE (802.3at)/8W. Метален корпус подходящ за външен монтаж със степен на защита IP67</t>
  </si>
  <si>
    <t>Доставка и монтаж на стойка за тръбна конструкция за камера LPR от стомана с хромирано покритие, натоварване до 10кг</t>
  </si>
  <si>
    <t>Доставка и инсталиране на професионална мениджмънт платформа за видеомониторинг (хардуер+софтуер). Сървър-клиент архитектура. Подходяща за осъществяване на видеомониторинг в реално време, мениджмънт на големи системи, различни алармени алгоритми, мониторинг на състоянието на крайните устройства: IP камери, PTZ контрол, DVR, NVR, VDP, ITC, MDVR. Поддържа устройства с Onvif протокол.  Възможност за Master-Slave архитектура. Неограничен брой потребителски акаунти. Поддържа 2000 канала от 500 у-ва,  input/output bandwidth 700/700Mbps. Подържа интелигентни функции от IP камери, NVR, DVR: Аудио детекция, Алармиране при детекция на дим и повишаване на температурата, Пресичане на линия, Навлизане в зона, Scene change, Детекция на лице, Heat Map, Липсващи/изоставени обекти, Броене на хора. POS Интеграция. E-MAP и др. Подържа управление на видеоконтолери. Работа с външен архив.  Linux OS. Процесор: 64bit, Intel Croe i5, 4-ядрен, 8GB DDR3. Мрежов интерфейс: 4 х RJ45(10/100/1000). 3 x HDMI, 2 x USB3.0, 2 USB2.0. Вграден 1TB, 3,5” HDD за OS. Поддържа 15 х 3.5” SATA HDD до 6TB, макс 90TB за локален запис, ISCSI разширение до 200TB. Поддържа RAID: 0/1/5/6/10. Поддържа hot plug.Размери: 3U. С redundant захранване, интерфейс за комуникация по Modbus или еквивалент със система SCADA или SDK</t>
  </si>
  <si>
    <t>Доставка (хардуер и софтуер) и конфигуриране на система за детекция на инциденти (AID), включващо спряло превозно средство, бавно движещо се превозно средство, пожар, дим, оставен предмет, движещо се неправилно превозно средство и др.</t>
  </si>
  <si>
    <t>Доставка и монтаж на кутия влагозащитена съдържаща захранващ блок 230VAC/24VAC/12V, IP65 с минимални размери 400х200мм с включени: сплайс касета 2 влакна окомплектована, медиа конвертор, контакт влагозащитен -2бр., Адаптер SC simplex SM, SM Pigtail SC/UPC 1,5 m., адаптор 230/24V</t>
  </si>
  <si>
    <t>Доставка и монтаж на PoE суич Interface:1 xRJ45 10/100M (Hi-PoE/PoE+/PoE); 1 xRJ45 10/100/1000M(Hi-PoE/PoE+/PoE);
1 xSFP 1000M/ Power supply: DC48~57V 
PoE budget：60W Dimension: 105 x75 x30mm</t>
  </si>
  <si>
    <t>Доставка и монтаж на patch кабел Cat.6</t>
  </si>
  <si>
    <t>Доставка и монтаж на разклонителна кутия, монофазна, трипътна, IP-65 върху метална скара</t>
  </si>
  <si>
    <t>Доставка и монтаж на кабел NHXH FE180 E90 3x2.5 mm2 по метална скара</t>
  </si>
  <si>
    <t>Доставка и монтаж на закрепващи елементи- ъглови планки, винтове и ст. дюбели, комплект</t>
  </si>
  <si>
    <t>Доставка и монтаж на SM Patch cord simplex SC/UPC -SC/UPC - lm.</t>
  </si>
  <si>
    <t>Доставка и монтаж на SM Patch cord simplex SC/UPC -SC/UPC - 2m.</t>
  </si>
  <si>
    <t>Доставка и полагане на оптичен кабел FO SM 48 влакна</t>
  </si>
  <si>
    <t>Доставка и полагане на оптичен кабел FO SM 2 влакна</t>
  </si>
  <si>
    <t xml:space="preserve">Доставка и монтаж на оптична муфа 48 влакна </t>
  </si>
  <si>
    <t>Доставка и монтаж на комуникационен шкаф 18U 600x800,  ODF комплектован за 48 влакна, вентилаторен блок, термостат, тава 450мм,19" разклонител с 8 гнезда, UPS 2200VA</t>
  </si>
  <si>
    <t>Подготовка на оптичен кабел за сплайсване</t>
  </si>
  <si>
    <t>Сплайсване на оптично влакно</t>
  </si>
  <si>
    <t>Тестване на комуникационнa оптична линия</t>
  </si>
  <si>
    <t>кт</t>
  </si>
  <si>
    <t>Сертифициране на комуникационнa оптична линия</t>
  </si>
  <si>
    <t>Обучение на обслужващ персонал на място</t>
  </si>
  <si>
    <t>Направа на суха разделка на кабел до 4мм2</t>
  </si>
  <si>
    <t>Инсталиране, конфигуриране и пуск на системата</t>
  </si>
  <si>
    <t>Провеждане на 72 часова проба</t>
  </si>
  <si>
    <t>Направа на екзекутивни чертежи</t>
  </si>
  <si>
    <t>Обследване на съществуващата система в дясна тръба с издаване на констативен протокол</t>
  </si>
  <si>
    <r>
      <t xml:space="preserve">Доставка </t>
    </r>
    <r>
      <rPr>
        <sz val="12"/>
        <color rgb="FF000000"/>
        <rFont val="Times New Roman"/>
        <family val="1"/>
        <charset val="204"/>
      </rPr>
      <t xml:space="preserve">и монтаж </t>
    </r>
    <r>
      <rPr>
        <sz val="12"/>
        <color theme="1"/>
        <rFont val="Times New Roman"/>
        <family val="1"/>
        <charset val="204"/>
      </rPr>
      <t xml:space="preserve">на IP камера 1/2.7” 5M CMOS,ICR,WDR(120dB) .265/H.264/H.264B/H.264H/ MJPEG,5MP(1~20fps)Alarm 2/1,Audio 1/1,Micro SD DC12V, AC24V, PoE 5-50mm, 1/2.7", 6MP F1.6, DC iris, CS mount, CE, FCC, AL стойка </t>
    </r>
  </si>
  <si>
    <r>
      <t xml:space="preserve">Доставка </t>
    </r>
    <r>
      <rPr>
        <sz val="12"/>
        <color rgb="FF000000"/>
        <rFont val="Times New Roman"/>
        <family val="1"/>
        <charset val="204"/>
      </rPr>
      <t xml:space="preserve">и монтаж </t>
    </r>
    <r>
      <rPr>
        <sz val="12"/>
        <color theme="1"/>
        <rFont val="Times New Roman"/>
        <family val="1"/>
        <charset val="204"/>
      </rPr>
      <t xml:space="preserve">на 8MP/4K/UHD H.265 AI Starlight True DAY/NIGHT Далекообхватна IP PTZ камера с Оптична стабилизация, AutoTracking функция и вграден алгоритъм за разпознване на лица. SONY Exmor R (STARVIS) CMOS сензор по BSI технология за повишаване светлочувствителността с размер 4/3” (3840x2160) със свелочувствителност 0.0005Lux/F1.6(Color), 0.00005Lux/F1.6(B/W), 0Lux IR On . Моторизиран автофокусен обектив с 20 кратно оптично увеличение 16‐320mm/F1.6‐F5 и хoризонтален ъгъл на видимост: 58.1°‐3.2°. DORI BS EN 62676‐4: Triple Stream с компресия H.265+/H.265/H.264+ /H.264/MJPEG резолюция (3840х2160)/25FPS, (3840х2160)/25FPS, (1920х1080)/25FPS, (720P/D1/CIF)/25FPS. Функции: Детекция на движение, Видео тампер, Промяна изображение, Системни аларми, True WDR 120dB, ROI, EIS, Optical Defog, Digital Zoom, AGC, AWB, Ultra 3D‐DNR, BLC, HLC, PrivacyMask. Edge Storage &amp; Alarm: SD Card, NAS, Email notification &amp; snapshot, APP notification. Интелигентни функции оптимизирани за намаляване на фалшиви аларми при охрана на периметър: Пресичане на линия с класификация на обекти(Хора/МПС), Навлизане в зона с класификация на обекти(Хора/МПС), Детекция на лице, Липсващи/Изоставени
обекти. Разпознване на лица: База данни до 10000 лицаВградена интелигентана IR LED подсветка с обхват до 500m, режими на работа Zoom/SmarIR/Manual. Интерфейси: Network: RJ‐45 (10/100Base‐ T), 1x BNC 1x Аудио вход, 1х Аудио изход, 7х Алармен вход, 2х Алармен изход, 1x RS485, Слот за Micro SD карта ‐ до 256GB. Вградена стъклочистачка със сензор за дъжд. Приложения за наблюдение: Windows: DSS, SmartPSS, Firefox, IE, Chrome и др.; MAC: Safari, SmartPSS for MAC; iOS:iDMSS; Android: gDMSS; Linux: DSS. Поддържа ONVIF S/G, CGI. Работна темп: ‐40°C~70°C; Захранване: AC24V±25%/42W (IR &amp; Heater On), Hi‐PoE+. Вградена 8KV TVS гръмoзащита. Метален водоустойчив корпус подходящ за външен монтаж, степен на защита IP67. </t>
    </r>
  </si>
  <si>
    <r>
      <t xml:space="preserve">Доставка </t>
    </r>
    <r>
      <rPr>
        <sz val="12"/>
        <color rgb="FF000000"/>
        <rFont val="Times New Roman"/>
        <family val="1"/>
        <charset val="204"/>
      </rPr>
      <t xml:space="preserve">и монтаж </t>
    </r>
    <r>
      <rPr>
        <sz val="12"/>
        <color theme="1"/>
        <rFont val="Times New Roman"/>
        <family val="1"/>
        <charset val="204"/>
      </rPr>
      <t>на стойка за IP PTZ камера за тръбна конструкция</t>
    </r>
  </si>
  <si>
    <r>
      <t xml:space="preserve">Доставка </t>
    </r>
    <r>
      <rPr>
        <sz val="12"/>
        <color rgb="FF000000"/>
        <rFont val="Times New Roman"/>
        <family val="1"/>
        <charset val="204"/>
      </rPr>
      <t xml:space="preserve">и монтаж </t>
    </r>
    <r>
      <rPr>
        <sz val="12"/>
        <color theme="1"/>
        <rFont val="Times New Roman"/>
        <family val="1"/>
        <charset val="204"/>
      </rPr>
      <t>на стойка за IP камера за стенен монтаж</t>
    </r>
  </si>
  <si>
    <t>ЧАСТ:  СИСТЕМА ЗА ГАЗ ДЕТЕКЦИЯ</t>
  </si>
  <si>
    <t>Общо част  СИСТЕМА ЗА ГАЗ ДЕТЕКЦИЯ:</t>
  </si>
  <si>
    <t>Доставка и монтаж на комбиниран датчик за детекция на СО, NO, NO2,(NOx), видимост и температура (комплект от двойка сензори – приемник и предавател)</t>
  </si>
  <si>
    <t>Доставка и монтаж на датчик за сила и посока на вятъра, температура</t>
  </si>
  <si>
    <t>Доставка и монтаж на захранващ блок за външен монтаж влагозащитен, съдържащ захранване  230VAC/24VDC/2A;</t>
  </si>
  <si>
    <t>Доставка и монтаж на комбиниран захранващ блок за външен монтаж влагозащитена за агресивна среда, съдържаща захранване  230VAC/24VDC/2A; терминиращо устройство</t>
  </si>
  <si>
    <t>Доставка и монтаж на разклонителна кутия за захранващ кабел NHXH 3х2.5, влагозащитена</t>
  </si>
  <si>
    <t>Доставка и монтаж на кабел LiYСY 4х1.5 mm2 по метална скара</t>
  </si>
  <si>
    <t>Доставка и монтаж на кабел NHXH 3x2.5 mm2 по метална скара</t>
  </si>
  <si>
    <t>Доставка и полагане на комуникационен кабел S/FTP Cat.7</t>
  </si>
  <si>
    <t>Направа на суха разделка на кабел до 2.5 мм2</t>
  </si>
  <si>
    <t>Тестване на комуникационнa линия</t>
  </si>
  <si>
    <t>Изпитване на системата</t>
  </si>
  <si>
    <t xml:space="preserve">Направа на екзекутивни чертежи/кабелен журнал/ </t>
  </si>
  <si>
    <t>Доставка и монтаж на основен панел на системата, с интерфейс за комуникация по Modbus или еквивалент със система SCADA</t>
  </si>
  <si>
    <t>Доставка на 19" комуникационен шкаф, 42U, комплект с активно и пасивно оборудване (минимимум: вентилаторен блок с термостат, 19" раф 1U min 350mm с удължаващи телескопични шини, аранжиращи панели,терминиращи панели, 19" разклонител с 8 гнезда и др.)</t>
  </si>
  <si>
    <t>Доставка на работна станция с монитор 24“, принтер и лицензирана операционна система и актуален MS Office пакет</t>
  </si>
  <si>
    <t>Доставка на системен сървър HPE Proliant DL20 или еквивалентен, комплект два HDD по 1ТВ и лицензирана операционна система и актуален MS Office пакет</t>
  </si>
  <si>
    <t>Доставка на SCADA софтуер с лиценз за до 200 физически и до 1000 виртуални информационни точки</t>
  </si>
  <si>
    <t>Доставка на програмируем контролер с възможност за Интеграция на до 1000 обекта.</t>
  </si>
  <si>
    <t>Доставка на модул с цифрови входове и изходи</t>
  </si>
  <si>
    <t>Доставка на Управляем 24-порта суич, 20-Port 100/1G SFP, 4-Port UTP/(100M/1G) SFP Combo Технически характеристики:
Performance; Switching fabric: 12.8Gbps
Capacity; 64MB DDR2;16MB flash;1.5MB switch buffer; 1K IGMP groups Indicators: Power Supply (flashing); FE port: LINK/ACT; SFP port: LINK/ACT Management port: 1 console (RJ45); Client interfaces:24x100BASE-X ports; 
Network interfaces:4xCOMBO (4x100/1000Base-X  SFP; 4x10/100/1000M Base-T RJ45 ports); или еквивалентен</t>
  </si>
  <si>
    <t>Доставка на UPS с байпасно табло и с капацитет: 3000VA/3000W 8 гнезда със защита от пренапрежение и резервно захранване
Входно номинално напрежение: 230 V± 20 %
Изходящо напрежение: 230 V±3 %
Изходяща честота на напрежението: 50 или 60Hz, 
Време на автономна работар: 60min</t>
  </si>
  <si>
    <t>Доставка на кабелна мрежа с кабел FTP Cat.5e, комплект с кабелни носещи системи</t>
  </si>
  <si>
    <t>Mонтаж на 19" комуникационен шкаф, 42U, комплект с активно и пасивно оборудване (минимимум: вентилаторен блок с термостат, 19" раф 1U min 350mm с удължаващи телескопични шини, аранжиращи панели,терминиращи панели, 19" разклонител с 8 гнезда и др.)</t>
  </si>
  <si>
    <t>Инсталиране на работна станция с монитор 24“, принтер и лицензирана операционна система и актуален MS Office пакет</t>
  </si>
  <si>
    <t>Инсталиране на системен сървър HPE Proliant DL20 или еквивалентен, комплект два HDD по 1ТВ и лицензирана операционна система и актуален MS Office пакет</t>
  </si>
  <si>
    <t>Инсталиране на SCADA софтуер с лиценз за до 200 физически и до 1000 виртуални информационни точки</t>
  </si>
  <si>
    <t>Монтаж на програмируем контролер с възможност за Интеграция на до 1000 обекта.</t>
  </si>
  <si>
    <t>Монтаж на модул с цифрови входове и изходи</t>
  </si>
  <si>
    <t>Монтаж и настройка на Управляем 24-порта суич, 20-Port 100/1G SFP, 4-Port UTP/(100M/1G) SFP Combo Технически характеристики:
Performance; Switching fabric: 12.8Gbps
Capacity; 64MB DDR2;16MB flash;1.5MB switch buffer; 1K IGMP groups Indicators: Power Supply (flashing); FE port: LINK/ACT; SFP port: LINK/ACT Management port: 1 console (RJ45); Client interfaces:24x100BASE-X ports; 
Network interfaces:4xCOMBO (4x100/1000Base-X  SFP; 4x10/100/1000M Base-T RJ45 ports); или еквивалентен</t>
  </si>
  <si>
    <t>Монтаж на UPS с байпасно табло и с капацитет: 3000VA/3000W 8 гнезда със защита от пренапрежение и резервно захранване
Входно номинално напрежение: 230 V± 20 %
Изходящо напрежение: 230 V±3 %
Изходяща честота на напрежението: 50 или 60Hz, 
Време на автономна работар: 60min</t>
  </si>
  <si>
    <t>Интеграция на виртуална информационна точка от периферин възел</t>
  </si>
  <si>
    <t>Оперативни връзки към периферни възли</t>
  </si>
  <si>
    <t>Разработка и внедряване на програмно приложение за обмен на данни с всички проектирани системи по отделните части по протокол Modbus или еквивалент</t>
  </si>
  <si>
    <t xml:space="preserve">Разработка и внедряване на програмно приложение за обмен на данни със система за видеонаблюдение и AID на сървърно ниво през API интерфейс. </t>
  </si>
  <si>
    <t>Разработка и внедряване на програмно приложение за PLC</t>
  </si>
  <si>
    <t>Разработка и внедряване на графични екрани за SCADA</t>
  </si>
  <si>
    <t>Пуск и наладка на системата</t>
  </si>
  <si>
    <r>
      <t>Полагане на кабелна мрежа с кабел FTP Cat.5e, комплект с кабелни носещи системи</t>
    </r>
    <r>
      <rPr>
        <sz val="12"/>
        <color theme="1"/>
        <rFont val="Times New Roman"/>
        <family val="1"/>
        <charset val="204"/>
      </rPr>
      <t xml:space="preserve"> </t>
    </r>
  </si>
  <si>
    <t>ЧАСТ:  SCADA СИСТЕМА</t>
  </si>
  <si>
    <t>Общо част  SCADA СИСТЕМА:</t>
  </si>
  <si>
    <t>SCADA СИСТЕМА</t>
  </si>
  <si>
    <t>ЧАСТ: Пасивно оборудване за аварийно радио покритие в тунел</t>
  </si>
  <si>
    <t>Общо част Пасивно оборудване за аварийно радио покритие в тунел:</t>
  </si>
  <si>
    <t>Пасивно оборудване за аварийно радио покритие в тунел</t>
  </si>
  <si>
    <t>1.1.</t>
  </si>
  <si>
    <t>Доставка на RADIAX® 1-5/8" Coaxial Radiating Cable with Bump - 75–2700 MHz - Tuned Foil - black nonhalogenated - Fire Retardant Polyolefin Jacket</t>
  </si>
  <si>
    <t>1.2.</t>
  </si>
  <si>
    <t>Доставка на HANGER #47 BLACK (KIT OF 25)</t>
  </si>
  <si>
    <t>1.3.</t>
  </si>
  <si>
    <t>Доставка на 135MM STANDOFF SCREW (KIT OF 100) METRIC</t>
  </si>
  <si>
    <t>1.4.</t>
  </si>
  <si>
    <t>Доставка на STANDOFF, 85MM, BLACK (KIT 0F 50)</t>
  </si>
  <si>
    <t>1.5.</t>
  </si>
  <si>
    <t>Доставка на NYLON PLUG, 1BOX=100EA</t>
  </si>
  <si>
    <t>1.6.</t>
  </si>
  <si>
    <t>Доставка на Low PIM Termination 100 W Load, DC-3 GHz</t>
  </si>
  <si>
    <t>1.7.</t>
  </si>
  <si>
    <t>Доставка на 716 DIN Female Low PIM Positive Stop™ for 1-5/8 in RCT RADIAX® Radiating cable</t>
  </si>
  <si>
    <t>1.8.</t>
  </si>
  <si>
    <t>Доставка на оптичен повторител</t>
  </si>
  <si>
    <t>1.9.</t>
  </si>
  <si>
    <t>Доставка на Оптичен кабел армиран 4 влакна G652D GYXTW</t>
  </si>
  <si>
    <t>Монтажни дейности пасивно оборудване за аварийно радио покритие в тунел</t>
  </si>
  <si>
    <t>2.1.</t>
  </si>
  <si>
    <t>Монтаж на RADIAX® 1-5/8" Coaxial Radiating Cable with Bump - 75–2700 MHz - Tuned Foil - black nonhalogenated - Fire Retardant Polyolefin Jacket</t>
  </si>
  <si>
    <t>2.2.</t>
  </si>
  <si>
    <t>Монтаж на HANGER #47 BLACK (KIT OF 25)</t>
  </si>
  <si>
    <t>2.3.</t>
  </si>
  <si>
    <t>Монтаж на 135MM STANDOFF SCREW (KIT OF 100) METRIC</t>
  </si>
  <si>
    <t>2.4.</t>
  </si>
  <si>
    <t>Монтаж на STANDOFF, 85MM, BLACK (KIT 0F 50)</t>
  </si>
  <si>
    <t>2.5.</t>
  </si>
  <si>
    <t>Монтаж на NYLON PLUG, 1BOX=100EA</t>
  </si>
  <si>
    <t>2.6.</t>
  </si>
  <si>
    <t>Монтаж на Low PIM Termination 100 W Load, DC-3 GHz</t>
  </si>
  <si>
    <t>2.7.</t>
  </si>
  <si>
    <t>Монтаж на 716 DIN Female Low PIM Positive Stop™ for 1-5/8 in RCT RADIAX® Radiating cable</t>
  </si>
  <si>
    <t>2.8.</t>
  </si>
  <si>
    <t>Монтаж на оптичен повторител</t>
  </si>
  <si>
    <t>2.9.</t>
  </si>
  <si>
    <t>Полагане на Оптичен кабел армиран 4 влакна G652D GYXTW</t>
  </si>
  <si>
    <t>ЧАСТ: ОПОВЕСТИТЕЛНА СИСТЕМА</t>
  </si>
  <si>
    <t>Общо част  ОПОВЕСТИТЕЛНА СИСТЕМА:</t>
  </si>
  <si>
    <t>Доставка и монтаж на тунелен високоговорител, EN54, 100W, 250-8000Hz ефективен честотен диапазон, Чувствителност @ 4 m, 1 W, 99dB; SPL @ 1 m, 1 W, 111dB, IP66, температурен обхват -25С до +70С</t>
  </si>
  <si>
    <t>Доставка и монтаж на високоговорител за галерии, EN54, 10W, 340-9000Hz ефективен честотен диапазон, Чувствителност @ 4 m, 1 W, 86dB; SPL @ 1 m, 1 W, 103dB, IP66, температурен обхват -25С до +70С</t>
  </si>
  <si>
    <t xml:space="preserve">Доставка и монтаж на усилвател 4 канала , 100V линия (160W на канал) за гласова оповестителна система, сертифициран по EN 54:
• Power Source: 220 - 240 V AC
• Amplification System: Class D
</t>
  </si>
  <si>
    <t>Доставка и монтаж на микрофонен пулт - с програмируеми функционални бутони</t>
  </si>
  <si>
    <t>Доставка и монтаж на пожарен микрофон</t>
  </si>
  <si>
    <t>Доставка и монтаж на комуникационен шкаф "Аудио оповестяване" 600/800/1713 (ШxДxВ) със стъклена врата със заключване, за стоящ монтаж, комплект с апаратура (контролери на системата,контролни платки за линии с високоговорители, EOL, интерфейс RS485m, захранващ блок, заряден блок, батерии  12V/125Ah) и крепежни елементи, включващ всичко необходимо за работата на системата: вентилаторен блок, цифров термостат, разклонител 230VAC - окомплектовано от производителя</t>
  </si>
  <si>
    <t>Доставка и настройка на софтуер за аудио оповестителна система</t>
  </si>
  <si>
    <t>Доставка и монтаж на модул за интеграция с SCADA система на протоколно ниво Modbus TCP/IP или еквивалент</t>
  </si>
  <si>
    <t>Доставка на трудногорим кабел от вида FRNC-LSZH 2x2.5mm2</t>
  </si>
  <si>
    <t>Доставка на трудногорим кабел от вида FRNC-LSZH 2x4.0mm2</t>
  </si>
  <si>
    <t>Доставка и монтаж на кабелен канал 120х60</t>
  </si>
  <si>
    <t>Програмиране на системата</t>
  </si>
  <si>
    <t xml:space="preserve">Демонтаж на съществуваща осветителна уредба </t>
  </si>
  <si>
    <t>  Демонтаж на  кабел N2XH 4x6.0 mm2</t>
  </si>
  <si>
    <t> Демонтаж на    кабел N2XH 3x2.5 mm2</t>
  </si>
  <si>
    <t>Демонтаж на  разклонителна кутия, трифазна, трипътна, IP-65 върху метална скара</t>
  </si>
  <si>
    <t xml:space="preserve">Демонтаж на  тунелен осветител </t>
  </si>
  <si>
    <t>Демонтаж на  UPS 1 kVA</t>
  </si>
  <si>
    <t>  кабел N2XH 3x70+35mm2 или подобни</t>
  </si>
  <si>
    <t>  кабел N2XH-J 5x2.5 mm2 или подобни</t>
  </si>
  <si>
    <t>  кабел N2XH-J 5x1.5 mm2  или подобни</t>
  </si>
  <si>
    <t>кабел N2XH-J 5x4 mm2 или подобни</t>
  </si>
  <si>
    <t>Направа на суха  разделка за кабел N2XH до 6 мм2</t>
  </si>
  <si>
    <t>Доставка и монтаж на метална скара 300x60х3000 – неръждавейка с по 2 бр. съединителни елементи, включително крепежни елементи</t>
  </si>
  <si>
    <t>Доставка и монтаж на метална скара 100x60х3000 - неръждавейка</t>
  </si>
  <si>
    <t>Доставка и монтаж на капаци за метална скара 300x60х3000 и 100x60х3000 – неръждавейка, включително крепежни елементи</t>
  </si>
  <si>
    <t>Доставка и монтаж по стена на стойки за закрепване на метална скара 300x60х3000 и 100x60х3000 – неръждавейка, двойна конзола, включително крепежни елементи</t>
  </si>
  <si>
    <t>Доставка и монтаж на съединителни елементи за метална скара 300x60х3000 – неръждавейка, двойна конзола, включително крепежни елементи</t>
  </si>
  <si>
    <t>Доставка и монтаж по таван на на стойки за закрепване на метална скара 300x60х3000 – неръждавейка, включително крепежни елементи</t>
  </si>
  <si>
    <t>Доставка и монтаж на неръждаем метален анкер М8</t>
  </si>
  <si>
    <t>Доставка и монтаж на ринг гайка M8 - неръждаема.</t>
  </si>
  <si>
    <t>Доставка и монтаж върху метална скара на разклонителна кутия, трифазна, трипътна, с  клемни дъски по 7 клеми.  IP-65</t>
  </si>
  <si>
    <t>Доставка и монтаж върху метална скара на разделител 60х3000 – неръждавейка, включително крепежни елементи</t>
  </si>
  <si>
    <t>Доставка  на анкерен болт за сух монтаж – неръждавейка</t>
  </si>
  <si>
    <t>Доставка  на тунелен осветител светодиоден с мощност 175W, IP-66, препоръчан тип TMBt LED AB 175W, светлинен поток излъчен от осветителя 21.0 klm, комплект  със закрепващи елементи LED 175W, симетрична крива</t>
  </si>
  <si>
    <t>Доставка  на тунелен осветител светодиоден с мощност 91W, IP-66, препоръчан тип TLBt/4/F/B/90/40/D/SP/C1/N/B2 220-240V 50/60Hz, светлинен поток излъчен от осветителя 10.6 klm, комплект  със закрепващи елементи, симетрична крива</t>
  </si>
  <si>
    <t>Доставка и монтаж на табло осветление - ТО-03, ламаринена конструкция IP54, шкаф за монтаж на фундамент, кабелни входове отдолу, по схема (чертеж 03-003-005-3)</t>
  </si>
  <si>
    <t>Направа на  фундамент за поставяне на дизел генератор</t>
  </si>
  <si>
    <t>Доставка на дизел генератор тип GALAXY P 80 с постоянна мощност 80 kVA (64 kW) и контейнер, монтаж в контейнера и свързване към табло осветление (чертеж 03-003-005-3)</t>
  </si>
  <si>
    <t>Реконструкция на Главно разпределително табло - 1 (страна София). (чертеж 03-002-008-3)</t>
  </si>
  <si>
    <t>Реконструкция на Главно разпределително табло - 2 (страна Варна). (чертеж 03-002-009-3)</t>
  </si>
  <si>
    <t xml:space="preserve">Доставка на резервирано захранване UPS, 15 kVA / 30 mrn </t>
  </si>
  <si>
    <t>Доставка на поцинкована шина 40x4</t>
  </si>
  <si>
    <t>Направа заземление с 2 кола - 1,5 м. от профилна стомана  L 63/63/6 мм.</t>
  </si>
  <si>
    <t>Доставка на кабел ПВ 1x35 mm2 със жълто-зелена изолация</t>
  </si>
  <si>
    <t>Заземяване на кабелна скара върху метална конструкция</t>
  </si>
  <si>
    <t>Доставка и поставяне на кабелни марки</t>
  </si>
  <si>
    <t>Изпитване на кабели с повишено напрежение</t>
  </si>
  <si>
    <t>Измерване наличие на верига между заземителите</t>
  </si>
  <si>
    <t>ч.ч.</t>
  </si>
  <si>
    <t>Измерване светлотехническите параметри на осветителната уредба</t>
  </si>
  <si>
    <t>Изпитване на системата за работоспособност</t>
  </si>
  <si>
    <t>Демонтаж на закрепващи елементи за тунелен осветител  комплект (по два дюбела)</t>
  </si>
  <si>
    <t>Демонтаж на  скоби за закрепване на кабел по стена и елементи за закрепване по бетонна стена</t>
  </si>
  <si>
    <t>Доставка и полагане по кабелна скара и кабелен колектор на кабел силов N2XH, работно напрежение 380V:</t>
  </si>
  <si>
    <t>Доставка и монтаж  в проходим колектор на съединителна кутия с 50 бр. клеми до 4 mm2, IP-65</t>
  </si>
  <si>
    <t>Направа на  суха разделка за кабел N2XH 70 mm2, включително монтаж на кабелни обувки</t>
  </si>
  <si>
    <t>Доставка и монтаж при готови лампени излази,включително свързване на проводници, настройка, проверка, изпитване и приемане на осветители готови за действие:</t>
  </si>
  <si>
    <t>ЧАСТ: ЕЛЕКТРИЧЕСКА - ОСВЕТЛЕНИЕ НА ТУНЕЛНИТЕ ТРЪБИ</t>
  </si>
  <si>
    <t>Общо част   ОСВЕТЛЕНИЕ НА ТУНЕЛНИТЕ ТРЪБИ:</t>
  </si>
  <si>
    <t>ЧАСТ: ЕЛЕКТРИЧЕСКА - РЕВИЗИЯ НА КАБЕЛНИ КОЛЕКТОРИ СТРАНА ВАРНА</t>
  </si>
  <si>
    <t>Демонтаж на съществуваща метална конструкция и кабели</t>
  </si>
  <si>
    <t>  Демонтаж на  кабелни носачи</t>
  </si>
  <si>
    <t> Демонтаж на    кабел N2XH 5x2.5 mm2</t>
  </si>
  <si>
    <t>Почистване на проходим кабелен колектор и направа на бетонни капаци</t>
  </si>
  <si>
    <t>Доставка и монтаж по стена на стойки за закрепване на 3 реда  метални скари 300x60х3000  – неръждавейка, тройна конзола, включително крепежни елементи</t>
  </si>
  <si>
    <t>Доставка и монтаж на съединителни елементи за метална скара 300x60х3000 – неръждавейка, включително крепежни елементи</t>
  </si>
  <si>
    <t>Доставка на анкер набивен – неръждавейка</t>
  </si>
  <si>
    <t>Разбиване на бетонни капаци на непроходим кабелен колектор и доставка и монтаж на нови бетонни капаци 100х80 см</t>
  </si>
  <si>
    <t>Доставка и монтаж по таван на светодиоден осветител 18W, L=1200мм, IP-65, светлинен поток на освет. &gt; 2000 lm.</t>
  </si>
  <si>
    <t>Доставка и монтаж по таван със скоби на кабел N2XH 3x1.5 mm2</t>
  </si>
  <si>
    <t>Доставка и монтаж върху стена на разклонителна кутия, монофазна, трипътна,  IP-65</t>
  </si>
  <si>
    <t>Доставка и монтаж върху стена на ключ 6А,  IP-65</t>
  </si>
  <si>
    <t>Общо част  РЕВИЗИЯ НА КАБЕЛНИ КОЛЕКТОРИ СТРАНА ВАРНА:</t>
  </si>
  <si>
    <t>ЧАСТ: ЕЛЕКТРИЧЕСКА - РЕВИЗИЯ НА КАБЕЛНИ КОЛЕКТОРИ СТРАНА СОФИЯ</t>
  </si>
  <si>
    <t>Общо част  РЕВИЗИЯ НА КАБЕЛНИ КОЛЕКТОРИ СТРАНА СОФИЯ:</t>
  </si>
  <si>
    <t>Доставка и монтаж по стена на кабелна стълба</t>
  </si>
  <si>
    <t>Доставка и монтаж по таван на светодиоден осветител 18W, L=1200мм, IP-65, светлинен поток на осветителя &gt; 2000 lm.</t>
  </si>
  <si>
    <t>ЧАСТ: ЕЛЕКТРИЧЕСКА - ОСВЕТЛЕНИЕ НА НАПРЕЧНИ ВРЪЗКИ ЛЯВА ТРЪБА</t>
  </si>
  <si>
    <t>Общо част  ОСВЕТЛЕНИЕ НА НАПРЕЧНИ ВРЪЗКИ ЛЯВА ТРЪБА</t>
  </si>
  <si>
    <t xml:space="preserve">  кабел N2XH-J 5x2.5 mm2  </t>
  </si>
  <si>
    <t xml:space="preserve">  кабел N2XH-J 3x1.5 mm2  </t>
  </si>
  <si>
    <t>Направа на  разделка за кабел N2XH до 6 мм2</t>
  </si>
  <si>
    <t>Доставка и монтаж на метална скара 300x60х3000 - неръждавейка</t>
  </si>
  <si>
    <t>Доставка и монтаж на T-образни разклонения за метална скара 300x60х300 - неръждавейка</t>
  </si>
  <si>
    <t>Доставка и монтаж на T-образни разклонения за метална скара 100x60х300 - неръждавейка</t>
  </si>
  <si>
    <t>Доставка и монтаж на стойки за закрепване на метална скара 300x60х3000 – неръждавейка</t>
  </si>
  <si>
    <t>Доставка и монтаж върху стена на табло КИПиА, IP-65</t>
  </si>
  <si>
    <t>Доставка и монтаж на разклонителна кутия, трифазна, трипътна, IP-65 върху метална скара</t>
  </si>
  <si>
    <t>Доставка и монтаж върху скара на тунелен осветител светодиоден с мощност 24W, IP-65, 3.0klm, комплект  със закрепващи елементи</t>
  </si>
  <si>
    <t xml:space="preserve">Повторно заземяване на секции на кабелна скара </t>
  </si>
  <si>
    <t>Доставка и монтаж върху скара на светодиоден осветител 9W, евакуационен групов UPS, IP-65,  250х250мм (бягащо човече) за маркиране на аварийни изходи</t>
  </si>
  <si>
    <t>Доставка и монтаж върху Al профил на светодиоден маркировъчен осветител 2W – зелена светлина за маркиране на аварийни изходи</t>
  </si>
  <si>
    <t>ЧАСТ: ПОЖАРОЕВАКУАЦИОННО ОСВЕТЛЕНИЕ НА ТУНЕЛНИТЕ ТРЪБИ</t>
  </si>
  <si>
    <t>Общо част  ПОЖАРОЕВАКУАЦИОННО ОСВЕТЛЕНИЕ НА ТУНЕЛНИТЕ ТРЪБИ</t>
  </si>
  <si>
    <t>Доставка   на кабел силов NHXH-FE 180/E90 3x1.5 mm2  ,  работно напрежение 220V и полагане по скара h=2.5m</t>
  </si>
  <si>
    <t>Доставка   на кабел силов N2XH 3x2.5 mm2,  работно напрежение 220V и полагане по скара в кабелни колектори.</t>
  </si>
  <si>
    <t>Направа на вертикални отклонения с дължина 1.5 м  и закрепване със три неръждаеми скоби по стена на тръба безхалогенна 750N</t>
  </si>
  <si>
    <t>Доставка на гофрирана тръба безхалогенна 750N</t>
  </si>
  <si>
    <t>Доставка и монтаж на разклонителна кутия в проходим колектор, с  клемни дъски по 40 клеми.  IP-65.</t>
  </si>
  <si>
    <t>Доставка и монтаж на разклонителна кутия.пожароустойчива FireBox.  монофазна. трипътна</t>
  </si>
  <si>
    <t>Доставка и монтаж върху стена на светодиоден осветител 4W евакуационен за групов UPS</t>
  </si>
  <si>
    <t>Направа на  суха разделка за кабел N2XH до 4 мм2</t>
  </si>
  <si>
    <t>Доставка  на кабелни марки</t>
  </si>
  <si>
    <t>Провеждане на 72 часова проба (зареждане, работа, разреждане)</t>
  </si>
  <si>
    <t>Доставка на кабел силов NHXH-FE 180/E90 3x1.5 mm2  или подобен,  работно напрежение 220V  и полагане по скара h=2.5m</t>
  </si>
  <si>
    <t xml:space="preserve">Доставка на светодиоден осветител за светлинно водене 4 W, 230 V AC, IP 65 </t>
  </si>
  <si>
    <t>ЧАСТ: ЕЛЕКТРО - ВОДЕЩИ ПЪТНИ СВЕТЛИНИ</t>
  </si>
  <si>
    <t>Общо част  ВОДЕЩИ ПЪТНИ СВЕТЛИНИ</t>
  </si>
  <si>
    <t>ЧАСТ: ЕЛЕКТРО - ЗАХРАНВАНЕ НА АВАРИЙНИ СТАНЦИИ</t>
  </si>
  <si>
    <t>Общо част  ЗАХРАНВАНЕ НА АВАРИЙНИ СТАНЦИИ</t>
  </si>
  <si>
    <t>Доставка   на кабел силов NHXH-FE 180/E90 5x4 mm2 ,  работно напрежение 380V, положен по метална скара h=2.5 m</t>
  </si>
  <si>
    <t>Доставка на кабел силов N2XH 5x4 mm2,  работно напрежение 380V и полагане по скара в кабелни колектори.</t>
  </si>
  <si>
    <t>Направа на вертикални отклонения с дължина 2 м  и закрепване с неръждаеми скоби по стена на тръба безхалогенна 750N</t>
  </si>
  <si>
    <t>Доставка и монтаж на разклонителна кутия.пожароустойчива FireBox.  трифазна. трипътна</t>
  </si>
  <si>
    <t>Доставка и монтаж върху таван в аварийна ниша на светодиоден осветител 18W с дължина 600 mm, IP-65 с излъчен светлинен поток минимум 2000 лумена</t>
  </si>
  <si>
    <t>Доставка и монтаж върху метална скара h=2.5 m на светодиоден осветител 15W с надпис SOS, информационен знак за маркиране на аварийни станции</t>
  </si>
  <si>
    <t>Доставка и монтаж в ниша на трифазно табло IP-54 с противовлажен контакт по схема (чертеж 03-003-011-3)</t>
  </si>
  <si>
    <t>Доставка и полагане на кабел тип JE-H(St)H Bd FE180 E30-E90 02x2x0.8</t>
  </si>
  <si>
    <t>Доставка и монтаж върху стена на предупредителна лампа с жълта въртяща се светлина</t>
  </si>
  <si>
    <t xml:space="preserve">ЧАСТ: ЕЛЕКТРО - УПРАВЛЕНИЕ НА ТУНЕЛНОТО ОСВЕТЛЕНИЕ </t>
  </si>
  <si>
    <t xml:space="preserve">Общо част  УПРАВЛЕНИЕ НА ТУНЕЛНОТО ОСВЕТЛЕНИЕ </t>
  </si>
  <si>
    <t>Доставка и монтаж върху стълб на яркомер</t>
  </si>
  <si>
    <t>Доставка и монтаж в трафопост.на табло с контролер, ( MASTER CONTROL UNIT ASSY ZS /главно управляващо устройство), софтуер и пускане на система за управление на осветлението..</t>
  </si>
  <si>
    <t>Доставка и монтаж на DDBC120-DALI</t>
  </si>
  <si>
    <t>Доставка и монтаж на RS-485 REPEATER ASSY SST</t>
  </si>
  <si>
    <t>Доставка и монтаж на LUMIOS III ADDR #1</t>
  </si>
  <si>
    <t>Доставка и монтаж на LUMIOS III POLE MOUNT</t>
  </si>
  <si>
    <t>Доставка и монтаж на BOX, кутия IP-65</t>
  </si>
  <si>
    <t>Доставка  на кабел N2XH 2x1.5 mm2  .</t>
  </si>
  <si>
    <t xml:space="preserve">Доставка на кабел CBTУ 3x2.5 mm2 </t>
  </si>
  <si>
    <t xml:space="preserve">Доставка на кабел LiYY Paar 2x2x1.5mm2 </t>
  </si>
  <si>
    <t>Доставка на шина неръждавейка 40x4</t>
  </si>
  <si>
    <t xml:space="preserve">Направа на заземление на яркомер с 2 кола - 1,5 м. от неръждавейка  </t>
  </si>
  <si>
    <t>Доставка  на оптичен кабел 12 влакна SM</t>
  </si>
  <si>
    <t xml:space="preserve">Провеждане на 72 часова проба </t>
  </si>
  <si>
    <t>Доставка и полагане по метална скара на кабел RS485 без халоген /пример UTPcat5 halogen free/</t>
  </si>
  <si>
    <t>Доставка и полагане по метална скара на кабел DALI 2x1.5mm2, без халоген /N2XN 2X1.5mm2/</t>
  </si>
  <si>
    <t>Доставка и полагане по метална скара на кабел RS485,без халоген /пример LiHCH 2X2X1mm2/</t>
  </si>
  <si>
    <t>Доставка и полагане по метална скара и в изкоп на кабел за захранване  на табла и яркомер /N2XH 3X2.5mm2/</t>
  </si>
  <si>
    <t>Доставка и полагане в изкоп на гофрирана тръба Ø60 за захранване яркомер /N2XH 3X2.5mm2/</t>
  </si>
  <si>
    <t>Изпитване на заземление на табло с контролер</t>
  </si>
  <si>
    <t xml:space="preserve">ЧАСТ: ЕЛЕКТРО - ЕЛЕКТРОЗАХРАНВАНЕ НА ВЕНТИЛАТОРИ </t>
  </si>
  <si>
    <t xml:space="preserve">Общо част  ЕЛЕКТРОЗАХРАНВАНЕ НА ВЕНТИЛАТОРИ </t>
  </si>
  <si>
    <t>Доставка и полагане по скара на кабел NHXH FE180_4x25mm2</t>
  </si>
  <si>
    <t>Доставка и монтаж на редукционна кутия за преход на кабел към вентилатор със сечение 70/25mm2</t>
  </si>
  <si>
    <t>Доставка и монтаж на струен вентилатор 45kW</t>
  </si>
  <si>
    <t>Доставка и монтаж на струен вентилатор 6.5kW</t>
  </si>
  <si>
    <t>Направа на вертикални отклонения с дължина 10 м с метална скара неръждаема</t>
  </si>
  <si>
    <t>Доставка и монтаж от таван на кабелна стълба</t>
  </si>
  <si>
    <t>Доставка и монтаж на табло за вентилатори</t>
  </si>
  <si>
    <t>Доставка и монтаж на табло PLC за управление на вентилатори</t>
  </si>
  <si>
    <t>Доставка и монтаж на касета с клеми за кабелни обувки 30x2x70 мм2</t>
  </si>
  <si>
    <t>Доставка и монтаж на слаботокова касета с клеми за кабелни обувки 30x2x4 мм2</t>
  </si>
  <si>
    <t>Проектиране и програмиране на система за управление на вентилатори</t>
  </si>
  <si>
    <t>Доставка на крепежни елементи за обезопасителни въжета за вентилатори</t>
  </si>
  <si>
    <t>Доставка и монтаж на обезопасителни въжета за вентилатори</t>
  </si>
  <si>
    <t>Настройка и единични изпитания на вентилатори</t>
  </si>
  <si>
    <t>Присъединяване на кабел към съоръжение</t>
  </si>
  <si>
    <t>Доставка и полагане по кабелна скара  в кабелен колектор на кабел N2XH 5x16mm2</t>
  </si>
  <si>
    <t>Доставка и полагане по кабелна скара h=2.5 m на кабел NHXH FE180_Е90 5x16mm2</t>
  </si>
  <si>
    <t>Направа на  суха разделка и поставяне на кабелни обувки за кабел  до 70 мм2</t>
  </si>
  <si>
    <t>Направа на  суха разделка и поставяне на кабелни обувки за кабел до 16 мм2</t>
  </si>
  <si>
    <t>ЧАСТ: ЕЛЕКТРО - ЕЛЕКТРОЗАХРАНВАНЕ НА СИСТЕМА ЗА ВОДНО ПОЖАРОГАСЕНЕ И КАНАЛНИ ВОДИ</t>
  </si>
  <si>
    <t>Общо част  ЕЛЕКТРОЗАХРАНВАНЕ НА СИСТЕМА ЗА ВОДНО ПОЖАРОГАСЕНЕ И КАНАЛНИ ВОДИ</t>
  </si>
  <si>
    <t>Доставка и полагане по кабелна скара на кабел CBT 12 x 1.5 mm2</t>
  </si>
  <si>
    <t>Доставка и полагане по кабелна скара на кабел CBTУ 6 x 1.5mm2</t>
  </si>
  <si>
    <t>Доставка и полагане в кабелен колектор и тръбна мрежа на кабел CBTУ 3x1.5 mm2</t>
  </si>
  <si>
    <t>Повторно заземяване на метални части</t>
  </si>
  <si>
    <t>Трасиране на изкоп за кабелна линия</t>
  </si>
  <si>
    <t>км.</t>
  </si>
  <si>
    <t>Направа изкоп  0,5/1,1-машинен</t>
  </si>
  <si>
    <t>Направа на подложка от речен пясък</t>
  </si>
  <si>
    <t>Засипване на изкоп с пръст и  покриване с маркираща лента на кабела</t>
  </si>
  <si>
    <t>Натоварване на земни почви</t>
  </si>
  <si>
    <t>Разтоварване на земни почви</t>
  </si>
  <si>
    <t>Извозване на излишната пръст и отпадъци</t>
  </si>
  <si>
    <t>Доставка и монтаж сигнализатор за долно и горно ниво</t>
  </si>
  <si>
    <t>Доставка и монтаж сигнализатор за минимално ниво</t>
  </si>
  <si>
    <t>Направа на  суха разделка за кабел NHXH FE180_Е90 до 4 мм2</t>
  </si>
  <si>
    <t>Направа на  суха разделка за кабел CBTУ до 4 мм2</t>
  </si>
  <si>
    <t>Доставка и монтаж на табло IP-65 със защитен изключвател трифазен 3А, монтирано до електрозадвижка на спиратерни кранове</t>
  </si>
  <si>
    <t>Доставка и монтаж по кабелна скара на разклонителна кутия 200х150х100 IP-65 с клемна дъска 2х12 и 1х6 клеми</t>
  </si>
  <si>
    <t>Доставка и монтаж по стена на ст. тръба Ф80</t>
  </si>
  <si>
    <t>Доставка и монтаж по стена на ст. тръба Ф60</t>
  </si>
  <si>
    <t>Изработка на кабелни шахти с капак 600х800мм</t>
  </si>
  <si>
    <t>Направа на изкоп 80х80, ст. армировка и бетонна заливка</t>
  </si>
  <si>
    <t>Доставка и полагане в изкоп на гофрирани PVC тръби Ø110.</t>
  </si>
  <si>
    <t>Доставка и полагане в изкоп на гофрирани PVC тръби Ø60</t>
  </si>
  <si>
    <t>Изпитване на системата за работоспособност (актове за скрити работи и товароносимост).</t>
  </si>
  <si>
    <t>ЧАСТ: ЕЛЕКТРО - КАБЕЛНА И ТРЪБНА МРЕЖА -ОСВЕТЛЕНИЕ НА ТУНЕЛНИТЕ ТРЪБИ</t>
  </si>
  <si>
    <t>Общо част  КАБЕЛНА И ТРЪБНА МРЕЖА -ОСВЕТЛЕНИЕ НА ТУНЕЛНИТЕ ТРЪБИ</t>
  </si>
  <si>
    <t xml:space="preserve">Изпитване на кабели с повишено напрежение </t>
  </si>
  <si>
    <r>
      <rPr>
        <b/>
        <sz val="12"/>
        <color theme="1"/>
        <rFont val="Times New Roman"/>
        <family val="1"/>
      </rPr>
      <t>ОБЕКТ:</t>
    </r>
    <r>
      <rPr>
        <sz val="12"/>
        <color theme="1"/>
        <rFont val="Times New Roman"/>
        <family val="1"/>
      </rPr>
      <t xml:space="preserve">  "Ремонтно - възстановителни дейности за пътен тунел "Ечемишка" - лява тунелна тръба при км 41+922 на АМ Хемус"</t>
    </r>
  </si>
  <si>
    <t>* В ценовото си предложение - КСС,  участникът оферира за всяка позиция разходите за покупка на влаганите съпътстващи строителни продукти и материали, труд, монтажни и съвпътстващи дейности, изпитания и издаване на протоколи от акредитиран орган за контрол.</t>
  </si>
  <si>
    <r>
      <rPr>
        <b/>
        <sz val="12"/>
        <color theme="1"/>
        <rFont val="Times New Roman"/>
        <family val="1"/>
        <charset val="204"/>
      </rPr>
      <t>ОБЕКТ:</t>
    </r>
    <r>
      <rPr>
        <sz val="12"/>
        <color theme="1"/>
        <rFont val="Times New Roman"/>
        <family val="1"/>
        <charset val="204"/>
      </rPr>
      <t xml:space="preserve">  "Ремонтно - възстановителни дейности за пътен тунел "Ечемишка" - лява тунелна тръба при км 41+922 на АМ Хемус"</t>
    </r>
  </si>
  <si>
    <t>ПОЖАРОИЗВЕСТИТЕЛНА СИСТЕМА</t>
  </si>
  <si>
    <t>АУДИО ДИСПЕЧЕРСКА СИСТЕМА</t>
  </si>
  <si>
    <t>СИСТЕМА за ВИДЕОНАБЛЮДЕНИЕ</t>
  </si>
  <si>
    <t>СИСТЕМА ЗА ГАЗ ДЕТЕКЦИЯ</t>
  </si>
  <si>
    <t xml:space="preserve"> ОПОВЕСТИТЕЛНА СИСТЕМА</t>
  </si>
  <si>
    <t>ЕЛЕКТРИЧЕСКА - ОСВЕТЛЕНИЕ НА ТУНЕЛНИТЕ ТРЪБИ</t>
  </si>
  <si>
    <t>ЕЛЕКТРИЧЕСКА - РЕВИЗИЯ НА КАБЕЛНИ КОЛЕКТОРИ СТРАНА ВАРНА</t>
  </si>
  <si>
    <t>ЕЛЕКТРИЧЕСКА - РЕВИЗИЯ НА КАБЕЛНИ КОЛЕКТОРИ СТРАНА СОФИЯ</t>
  </si>
  <si>
    <t>ЕЛЕКТРИЧЕСКА - ОСВЕТЛЕНИЕ НА НАПРЕЧНИ ВРЪЗКИ</t>
  </si>
  <si>
    <t xml:space="preserve">ЕЛЕКТРИЧЕСКА - ПОЖАРОЕВАКУАЦИОННО ОСВЕТЛЕНИЕ НА ТУНЕЛНИТЕ ТРЪБИ </t>
  </si>
  <si>
    <t>ЕЛЕКТРИЧЕСКА - ВОДЕЩИ ПЪТНИ СВЕТЛИНИ</t>
  </si>
  <si>
    <t>ЕЛЕКТРИЧЕСКА - ЗАХРАНВАНЕ НА АВАРИЙНИ СТАНЦИИ</t>
  </si>
  <si>
    <t xml:space="preserve">ЕЛЕКТРИЧЕСКА - УПРАВЛЕНИЕ НА ТУНЕЛНОТО ОСВЕТЛЕНИЕ </t>
  </si>
  <si>
    <t xml:space="preserve">ЕЛЕКТРИЧЕСКА - ЕЛЕКТРОЗАХРАНВАНЕ НА ВЕНТИЛАТОРИ </t>
  </si>
  <si>
    <t>ЕЛЕКТРИЧЕСКА - ЕЛЕКТРОЗАХРАНВАНЕ НА СИСТЕМА ЗА ВОДНО ПОЖАРОГАСЕНЕ И КАНАЛНИ ВОДИ</t>
  </si>
  <si>
    <t>ЕЛЕКТРИЧЕСКА - КАБЕЛНА И ТРЪБНА МРЕЖА - ОСВЕТЛЕНИЕ НА ТУНЕЛНИТЕ ТРЪБИ</t>
  </si>
  <si>
    <t>ЕЛЕКТРИЧЕСКА - УПРАВЛЕНИЕ НА ДВИЖЕНИЕТО</t>
  </si>
  <si>
    <t>ВЕНТИЛАЦИЯ</t>
  </si>
  <si>
    <t>ПАСИВНО ОБОРУДВАНЕ ЗА АВАРИЙНО РАДИО ПОКРИТИЕ В ТУНЕЛ</t>
  </si>
  <si>
    <t>Приложение №1.1</t>
  </si>
  <si>
    <t>Приложение №1.2</t>
  </si>
  <si>
    <t>Приложение №1.3</t>
  </si>
  <si>
    <t>Приложение №1.4</t>
  </si>
  <si>
    <t>Приложение №1.5</t>
  </si>
  <si>
    <t>Приложение №1.6</t>
  </si>
  <si>
    <t>Приложение №1.7</t>
  </si>
  <si>
    <t>Приложение №1.8</t>
  </si>
  <si>
    <t>Приложение №1.9</t>
  </si>
  <si>
    <t>Приложение №1.10</t>
  </si>
  <si>
    <t>Приложение №1.11</t>
  </si>
  <si>
    <t>Приложение №1.12</t>
  </si>
  <si>
    <t>Приложение №1.13</t>
  </si>
  <si>
    <t>Приложение №1.14</t>
  </si>
  <si>
    <t>Приложение №1.15</t>
  </si>
  <si>
    <t>Приложение №1.16</t>
  </si>
  <si>
    <t>Приложение №1.17</t>
  </si>
  <si>
    <t>ЧАСТ: ЕЛЕКТРО - УПРАВЛЕНИЕ НА ДВИЖЕНИЕТО</t>
  </si>
  <si>
    <t>Общо част   УПРАВЛЕНИЕ НА ДВИЖЕНИЕТО</t>
  </si>
  <si>
    <t>ЧАСТ: ЕЛЕКТРО - ВЕНТИЛАЦИЯ</t>
  </si>
  <si>
    <t>Приложение №1.20</t>
  </si>
  <si>
    <t>Общо част   ВЕНТИЛАЦИЯ</t>
  </si>
  <si>
    <t>Доставка и монтаж на PVC лента</t>
  </si>
  <si>
    <t>Доставка на бетон В15</t>
  </si>
  <si>
    <t>м³</t>
  </si>
  <si>
    <t>Направа на изкоп за шахти</t>
  </si>
  <si>
    <t>Направа на изкоп 1,1х0,5 m и обратна засипка</t>
  </si>
  <si>
    <t>Направа на изкоп 0,8х0,5 m и обратна засипка</t>
  </si>
  <si>
    <t>Определяне местата на стълбове за управляеми пътни знаци</t>
  </si>
  <si>
    <t>Изкоп за фундамент за св. стълб Ø 101/89 mm – 500x500x700 mm</t>
  </si>
  <si>
    <t>Доставка и монтаж на фундамент за св. стълб Ø 101/89 mm – 300х300х500х5 mm</t>
  </si>
  <si>
    <t>Доставка и монтаж на стълб Ø 101/89х4 mm; Н до 6000 mm</t>
  </si>
  <si>
    <t>Доставка и монтаж на стълб Ø 101/89х4 mm; Н до 5000 mm</t>
  </si>
  <si>
    <t>Доставка и монтаж на портал за светофари с 2 бр. стълбове Ø 219х7 mm. Н=7 м.; портал Ø 133х4 mm. L=12 м. с 2 бр. обтяжки и 3 рогатки, 4 бр. скоби-болт  Ø 219 и с 2 бр. фундаменти 1500х1500 мм. с рамка от винкел</t>
  </si>
  <si>
    <t>Доставка и монтаж на светодиоден реверсивен светофар 2х300х300 mm</t>
  </si>
  <si>
    <t>Доставка и монтаж на светодиодна тр. св. секция Ø300 mm със стрелка направо</t>
  </si>
  <si>
    <t>Доставка и монтаж на светодиодна тр. св. секция Ø300 mm със стрелка наляво</t>
  </si>
  <si>
    <t>Доставка на пулт за ръчно управление на контролер.</t>
  </si>
  <si>
    <t>Доставка и монтаж на светодиодна единична секция Ø200 mm за ЖМС</t>
  </si>
  <si>
    <t>Доставка и монтаж на електронно информационно табло</t>
  </si>
  <si>
    <t>18.</t>
  </si>
  <si>
    <t>Демонтаж на контролер в диспечерската зала.</t>
  </si>
  <si>
    <t>Доставка на микропроцесорен контролер с 48 изходи, който да поддържа някои от следните протоколи за комуникация Modbus, Canbus, Bacnet от/към система SCADA</t>
  </si>
  <si>
    <t>Монтаж на микропроцесорен контролер с 48 изходи, който да поддържа някои от следните протоколи за комуникация Modbus, Canbus, Bacnet от/към система SCADA</t>
  </si>
  <si>
    <t>Настройка (наладка) на контролер,  който да поддържа някои от следните протоколи за комуникация Modbus, Canbus, Bacnet от/към система SCADA</t>
  </si>
  <si>
    <r>
      <t>Доставка и монтаж на заземително въже 25 мм</t>
    </r>
    <r>
      <rPr>
        <sz val="11"/>
        <rFont val="Arial"/>
        <family val="2"/>
        <charset val="204"/>
      </rPr>
      <t>².</t>
    </r>
  </si>
  <si>
    <r>
      <t>Кабелни обувки за заземително въже 25 мм</t>
    </r>
    <r>
      <rPr>
        <sz val="11"/>
        <rFont val="Arial"/>
        <family val="2"/>
        <charset val="204"/>
      </rPr>
      <t>².</t>
    </r>
  </si>
  <si>
    <t>Направа заземление БДС-3820</t>
  </si>
  <si>
    <t>Измерване съпротивлението на заземлението R&lt;10</t>
  </si>
  <si>
    <t>Доставка и изтегляне/полагане на кабел N2XH-J 24x2,5 mm²</t>
  </si>
  <si>
    <t>Доставка и изтегляне/полагане на кабел N2XH-J 14x2,5 mm²</t>
  </si>
  <si>
    <t>Доставка и изтегляне/полагане на кабел N2XH-J 10x2,5 mm²</t>
  </si>
  <si>
    <t>Доставка и изтегляне/полагане на кабел N2XH_J 5x2,5 mm²</t>
  </si>
  <si>
    <t>Доставка и изтегляне/полагане на кабел FTP Ca 4x2x0,5 мм²</t>
  </si>
  <si>
    <t>Доставка и изтегляне на кабел СВТ 7х2,5 mm²</t>
  </si>
  <si>
    <t>Доставка и изтегляне на кабел ШПВС 4х1,5 mm²</t>
  </si>
  <si>
    <t>Доставка и изтегляне на кабел ШПВС 3х1,5 mm²</t>
  </si>
  <si>
    <t>Доставка на управляем пътен знак В24</t>
  </si>
  <si>
    <t>Доставка на управляем пътен знак В26 (60)</t>
  </si>
  <si>
    <t>Доставка на управляем пътен знак Ж15</t>
  </si>
  <si>
    <t>Доставка и монтаж на стълб за пътен знак Ø 101/89х4 mm; Н до 5,0 m</t>
  </si>
  <si>
    <t>Доставка и монтаж на стълб за пътен знак Ø 101/89х4 mm; Н до 6,0 m</t>
  </si>
  <si>
    <t>Монтаж и направа на захранване на управляеми пътни знаци и информационна табела</t>
  </si>
  <si>
    <t xml:space="preserve">Доставка и монтаж на самозагасяваща гофрирана тръба Ø 25 мм. </t>
  </si>
  <si>
    <t>броя</t>
  </si>
  <si>
    <t>Комбиниран PSU за прекъсване (conbined PSU termination unit)</t>
  </si>
  <si>
    <t>Доставка и монтаж на централизирана система за контрол на вентилационната система по данни от мониторинговите станции в тунела</t>
  </si>
  <si>
    <t>Вентилационен бокс - MUB-CAV/VAV 100 710ЕС</t>
  </si>
  <si>
    <t>Предпазна решетка за вентилационния бокс</t>
  </si>
  <si>
    <t>Преходник (от 1000x1000mm на 800x850mm )</t>
  </si>
  <si>
    <t>Крепежни елементи за стена за система MUB+Пожарна клапа + предпазна решетка</t>
  </si>
  <si>
    <t>Външен сензор за разлика в налягането</t>
  </si>
  <si>
    <t>1.Вентилация на тунелната тръба</t>
  </si>
  <si>
    <t>Приложение №1.18</t>
  </si>
  <si>
    <t>Приложение №1.19</t>
  </si>
  <si>
    <t>Приложение №1 към Образец № 14</t>
  </si>
  <si>
    <t>Доставка и полагане по кабелна скара  в кабелен колектор на кабел N2XH 3x70+35mm2</t>
  </si>
  <si>
    <t>Доставка и полагане по кабелна скара h=2.5 m на кабел NHXH FE180_Е90 3x70+35mm2</t>
  </si>
  <si>
    <t>Доставка и монтаж на реверсивни струйни вентилатори с диаметър на работното колело Ф1120mm -45kW</t>
  </si>
  <si>
    <t>Доставка на окачване и крепежни елементи за вентилаторите</t>
  </si>
  <si>
    <t>Доставка и монтаж на осигурителни въжета , със закрепването към тунела</t>
  </si>
  <si>
    <t>Доставка и монтаж на станция за следене на концентрацията на газове (CO, NOx и видимост Visibility) в тунела</t>
  </si>
  <si>
    <t>Доставка и монтаж на сензори за измерването на скорост и посока и температура на въздуха</t>
  </si>
  <si>
    <t>Захранване за сензорите 24Vdc, IP67 (едно - резелвно)</t>
  </si>
  <si>
    <t>Управляващо устройство за сензорите - 4 канала Operator Interface</t>
  </si>
  <si>
    <t>Електрически проводник (за сигнала от сензорите вътре в тунела)</t>
  </si>
  <si>
    <t>Безжична метеорологична станция Vantage Рго2 + трикрака стойка за монтаж (както при портал София) за портал Варна</t>
  </si>
  <si>
    <t>Интерфейс WeatherLink Data Loger за метеорологична станция Vantage Рго2</t>
  </si>
  <si>
    <t>Доставка и монтаж на врати на евакуационните галерии за пешеходци (ПТ1 и ПТЗ)</t>
  </si>
  <si>
    <t xml:space="preserve">ВСИЧКО  БЕЗ ДДС: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</si>
</sst>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лв.&quot;_-;\-* #,##0.00\ &quot;лв.&quot;_-;_-* &quot;-&quot;??\ &quot;лв.&quot;_-;_-@_-"/>
    <numFmt numFmtId="43" formatCode="_-* #,##0.00\ _л_в_._-;\-* #,##0.00\ _л_в_._-;_-* &quot;-&quot;??\ _л_в_._-;_-@_-"/>
    <numFmt numFmtId="164" formatCode="&quot; &quot;#,##0.00&quot; лв &quot;;&quot;-&quot;#,##0.00&quot; лв &quot;;&quot; -&quot;#&quot; лв &quot;;@&quot; &quot;"/>
    <numFmt numFmtId="165" formatCode="_(&quot;лв.&quot;* #,##0.00_);_(&quot;лв.&quot;* \(#,##0.00\);_(&quot;лв.&quot;* &quot;-&quot;??_);_(@_)"/>
  </numFmts>
  <fonts count="35">
    <font>
      <sz val="11"/>
      <color theme="1"/>
      <name val="Calibri"/>
      <family val="2"/>
      <charset val="204"/>
      <scheme val="minor"/>
    </font>
    <font>
      <sz val="11"/>
      <color indexed="8"/>
      <name val="Calibri"/>
      <family val="2"/>
      <charset val="204"/>
    </font>
    <font>
      <b/>
      <sz val="10"/>
      <name val="Arial Cyr"/>
      <family val="2"/>
      <charset val="204"/>
    </font>
    <font>
      <sz val="10"/>
      <name val="Arial"/>
      <family val="2"/>
      <charset val="204"/>
    </font>
    <font>
      <sz val="10"/>
      <name val="Arial"/>
      <family val="2"/>
      <charset val="204"/>
    </font>
    <font>
      <sz val="10"/>
      <name val="Helv"/>
      <charset val="204"/>
    </font>
    <font>
      <sz val="10"/>
      <name val="Times New Roman"/>
      <family val="1"/>
      <charset val="204"/>
    </font>
    <font>
      <sz val="10"/>
      <name val="Hebar"/>
      <charset val="204"/>
    </font>
    <font>
      <b/>
      <sz val="12"/>
      <name val="Times New Roman"/>
      <family val="1"/>
      <charset val="204"/>
    </font>
    <font>
      <sz val="12"/>
      <name val="Times New Roman"/>
      <family val="1"/>
      <charset val="204"/>
    </font>
    <font>
      <sz val="12"/>
      <color indexed="8"/>
      <name val="Times New Roman"/>
      <family val="1"/>
      <charset val="204"/>
    </font>
    <font>
      <sz val="12"/>
      <name val="Times New Roman"/>
      <family val="1"/>
    </font>
    <font>
      <b/>
      <sz val="10"/>
      <name val="Times New Roman"/>
      <family val="1"/>
      <charset val="204"/>
    </font>
    <font>
      <b/>
      <sz val="12"/>
      <color indexed="8"/>
      <name val="Times New Roman"/>
      <family val="1"/>
      <charset val="204"/>
    </font>
    <font>
      <sz val="12"/>
      <color indexed="8"/>
      <name val="Times New Roman"/>
      <family val="1"/>
      <charset val="204"/>
    </font>
    <font>
      <b/>
      <u/>
      <sz val="12"/>
      <color indexed="8"/>
      <name val="Times New Roman"/>
      <family val="1"/>
      <charset val="204"/>
    </font>
    <font>
      <sz val="12"/>
      <color indexed="8"/>
      <name val="Calibri"/>
      <family val="2"/>
      <charset val="204"/>
    </font>
    <font>
      <b/>
      <sz val="16"/>
      <color indexed="8"/>
      <name val="Times New Roman"/>
      <family val="1"/>
      <charset val="204"/>
    </font>
    <font>
      <sz val="11"/>
      <color theme="1"/>
      <name val="Calibri"/>
      <family val="2"/>
      <charset val="204"/>
      <scheme val="minor"/>
    </font>
    <font>
      <sz val="11"/>
      <color rgb="FF9C0006"/>
      <name val="Calibri"/>
      <family val="2"/>
      <scheme val="minor"/>
    </font>
    <font>
      <sz val="10"/>
      <color rgb="FF000000"/>
      <name val="Arial1"/>
      <charset val="204"/>
    </font>
    <font>
      <sz val="11"/>
      <color rgb="FF000000"/>
      <name val="Calibri"/>
      <family val="2"/>
      <charset val="204"/>
    </font>
    <font>
      <sz val="12"/>
      <color theme="1"/>
      <name val="Times New Roman"/>
      <family val="1"/>
    </font>
    <font>
      <sz val="10"/>
      <name val="Arial"/>
      <family val="2"/>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sz val="11"/>
      <color theme="1"/>
      <name val="Calibri"/>
      <family val="2"/>
      <scheme val="minor"/>
    </font>
    <font>
      <b/>
      <sz val="12"/>
      <color theme="1"/>
      <name val="Times New Roman"/>
      <family val="1"/>
    </font>
    <font>
      <b/>
      <u/>
      <sz val="12"/>
      <color theme="1"/>
      <name val="Times New Roman"/>
      <family val="1"/>
    </font>
    <font>
      <i/>
      <sz val="8"/>
      <color indexed="8"/>
      <name val="Times New Roman"/>
      <family val="1"/>
      <charset val="204"/>
    </font>
    <font>
      <b/>
      <u/>
      <sz val="12"/>
      <color theme="1"/>
      <name val="Times New Roman"/>
      <family val="1"/>
      <charset val="204"/>
    </font>
    <font>
      <i/>
      <sz val="8"/>
      <color theme="1"/>
      <name val="Times New Roman"/>
      <family val="1"/>
      <charset val="204"/>
    </font>
    <font>
      <sz val="11"/>
      <name val="Times New Roman"/>
      <family val="1"/>
      <charset val="204"/>
    </font>
    <font>
      <sz val="11"/>
      <name val="Arial"/>
      <family val="2"/>
      <charset val="204"/>
    </font>
  </fonts>
  <fills count="3">
    <fill>
      <patternFill patternType="none"/>
    </fill>
    <fill>
      <patternFill patternType="gray125"/>
    </fill>
    <fill>
      <patternFill patternType="solid">
        <fgColor rgb="FFFFC7CE"/>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9">
    <xf numFmtId="0" fontId="0" fillId="0" borderId="0"/>
    <xf numFmtId="0" fontId="19" fillId="2" borderId="0" applyNumberFormat="0" applyBorder="0" applyAlignment="0" applyProtection="0"/>
    <xf numFmtId="43" fontId="3" fillId="0" borderId="0" applyFont="0" applyFill="0" applyBorder="0" applyAlignment="0" applyProtection="0"/>
    <xf numFmtId="44" fontId="3" fillId="0" borderId="0" applyFont="0" applyFill="0" applyBorder="0" applyAlignment="0" applyProtection="0"/>
    <xf numFmtId="165" fontId="3" fillId="0" borderId="0" applyFont="0" applyFill="0" applyBorder="0" applyAlignment="0" applyProtection="0"/>
    <xf numFmtId="0" fontId="1" fillId="0" borderId="0"/>
    <xf numFmtId="0" fontId="3" fillId="0" borderId="0"/>
    <xf numFmtId="164" fontId="20" fillId="0" borderId="0" applyBorder="0" applyProtection="0"/>
    <xf numFmtId="0" fontId="2" fillId="0" borderId="0"/>
    <xf numFmtId="0" fontId="3" fillId="0" borderId="0"/>
    <xf numFmtId="0" fontId="21" fillId="0" borderId="0"/>
    <xf numFmtId="0" fontId="3" fillId="0" borderId="0"/>
    <xf numFmtId="0" fontId="3" fillId="0" borderId="0" applyNumberFormat="0" applyFont="0" applyFill="0" applyBorder="0" applyAlignment="0" applyProtection="0">
      <alignment vertical="top"/>
    </xf>
    <xf numFmtId="0" fontId="6" fillId="0" borderId="0"/>
    <xf numFmtId="0" fontId="3" fillId="0" borderId="0"/>
    <xf numFmtId="0" fontId="1" fillId="0" borderId="0"/>
    <xf numFmtId="0" fontId="18" fillId="0" borderId="0"/>
    <xf numFmtId="0" fontId="3" fillId="0" borderId="0"/>
    <xf numFmtId="0" fontId="4" fillId="0" borderId="0"/>
    <xf numFmtId="0" fontId="3" fillId="0" borderId="0"/>
    <xf numFmtId="0" fontId="3" fillId="0" borderId="0"/>
    <xf numFmtId="0" fontId="7" fillId="0" borderId="0"/>
    <xf numFmtId="0" fontId="1" fillId="0" borderId="0" applyBorder="0" applyProtection="0"/>
    <xf numFmtId="0" fontId="3" fillId="0" borderId="0"/>
    <xf numFmtId="0" fontId="5" fillId="0" borderId="0"/>
    <xf numFmtId="0" fontId="23" fillId="0" borderId="0"/>
    <xf numFmtId="0" fontId="3" fillId="0" borderId="0"/>
    <xf numFmtId="0" fontId="3" fillId="0" borderId="0"/>
    <xf numFmtId="0" fontId="27" fillId="0" borderId="0"/>
  </cellStyleXfs>
  <cellXfs count="162">
    <xf numFmtId="0" fontId="0" fillId="0" borderId="0" xfId="0"/>
    <xf numFmtId="49" fontId="8" fillId="0" borderId="1" xfId="0" applyNumberFormat="1" applyFont="1" applyFill="1" applyBorder="1" applyAlignment="1">
      <alignment horizontal="center" vertical="center" wrapText="1"/>
    </xf>
    <xf numFmtId="0" fontId="0" fillId="0" borderId="0" xfId="0" applyFill="1"/>
    <xf numFmtId="0" fontId="14" fillId="0" borderId="0" xfId="0" applyFont="1" applyFill="1"/>
    <xf numFmtId="0" fontId="15" fillId="0" borderId="0" xfId="0" applyFont="1" applyFill="1" applyBorder="1" applyAlignment="1">
      <alignment horizontal="center" vertical="center" wrapText="1"/>
    </xf>
    <xf numFmtId="0" fontId="14" fillId="0" borderId="0" xfId="0" applyFont="1" applyFill="1" applyAlignment="1">
      <alignment horizontal="center" vertical="center"/>
    </xf>
    <xf numFmtId="2" fontId="10" fillId="0" borderId="1" xfId="0" applyNumberFormat="1" applyFont="1" applyFill="1" applyBorder="1" applyAlignment="1">
      <alignment vertical="center" wrapText="1"/>
    </xf>
    <xf numFmtId="49" fontId="9" fillId="0" borderId="1" xfId="0" applyNumberFormat="1" applyFont="1" applyFill="1" applyBorder="1" applyAlignment="1">
      <alignment horizontal="left" vertical="center" wrapText="1"/>
    </xf>
    <xf numFmtId="0" fontId="0" fillId="0" borderId="0" xfId="0" applyFill="1" applyAlignment="1">
      <alignment horizontal="center" vertical="center"/>
    </xf>
    <xf numFmtId="0" fontId="10" fillId="0" borderId="0" xfId="0" applyFont="1" applyFill="1" applyAlignment="1">
      <alignment horizontal="center" vertical="center"/>
    </xf>
    <xf numFmtId="0" fontId="13" fillId="0" borderId="0" xfId="22" applyNumberFormat="1" applyFont="1" applyFill="1" applyBorder="1" applyAlignment="1">
      <alignment vertical="center" wrapText="1"/>
    </xf>
    <xf numFmtId="0" fontId="16" fillId="0" borderId="0" xfId="0" applyFont="1" applyFill="1"/>
    <xf numFmtId="4" fontId="16" fillId="0" borderId="0" xfId="0" applyNumberFormat="1" applyFont="1" applyFill="1"/>
    <xf numFmtId="49" fontId="9" fillId="0" borderId="1" xfId="0" applyNumberFormat="1" applyFont="1" applyFill="1" applyBorder="1" applyAlignment="1">
      <alignment horizontal="center" vertical="center"/>
    </xf>
    <xf numFmtId="2" fontId="8" fillId="0" borderId="1" xfId="11" applyNumberFormat="1" applyFont="1" applyFill="1" applyBorder="1" applyAlignment="1">
      <alignment horizontal="center" vertical="center" wrapText="1"/>
    </xf>
    <xf numFmtId="49" fontId="8" fillId="0" borderId="1" xfId="11" applyNumberFormat="1" applyFont="1" applyFill="1" applyBorder="1" applyAlignment="1">
      <alignment horizontal="center" vertical="center" wrapText="1"/>
    </xf>
    <xf numFmtId="0" fontId="8" fillId="0" borderId="1" xfId="11" applyFont="1" applyFill="1" applyBorder="1" applyAlignment="1">
      <alignment horizontal="center" vertical="center" wrapText="1"/>
    </xf>
    <xf numFmtId="0" fontId="13" fillId="0" borderId="1" xfId="0" applyFont="1" applyFill="1" applyBorder="1" applyAlignment="1">
      <alignment horizontal="left" vertical="center" wrapText="1"/>
    </xf>
    <xf numFmtId="4" fontId="13"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49" fontId="14" fillId="0" borderId="0" xfId="0" applyNumberFormat="1" applyFont="1" applyFill="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4" fontId="8" fillId="0" borderId="1" xfId="0" applyNumberFormat="1" applyFont="1" applyFill="1" applyBorder="1" applyAlignment="1">
      <alignment horizontal="center" vertical="center" wrapText="1"/>
    </xf>
    <xf numFmtId="2" fontId="11" fillId="0" borderId="1" xfId="18" applyNumberFormat="1" applyFont="1" applyFill="1" applyBorder="1" applyAlignment="1">
      <alignment horizontal="center" vertical="center"/>
    </xf>
    <xf numFmtId="0" fontId="10" fillId="0" borderId="0" xfId="0" applyFont="1" applyFill="1"/>
    <xf numFmtId="49" fontId="13" fillId="0" borderId="0" xfId="0" applyNumberFormat="1" applyFont="1" applyFill="1" applyAlignment="1">
      <alignment horizontal="left" vertical="center"/>
    </xf>
    <xf numFmtId="49" fontId="13" fillId="0" borderId="0" xfId="0" applyNumberFormat="1" applyFont="1" applyFill="1" applyAlignment="1">
      <alignment horizontal="center" vertical="center"/>
    </xf>
    <xf numFmtId="49" fontId="10" fillId="0" borderId="0" xfId="0" applyNumberFormat="1" applyFont="1" applyFill="1" applyAlignment="1">
      <alignment horizontal="center" vertical="center"/>
    </xf>
    <xf numFmtId="4" fontId="10" fillId="0" borderId="1" xfId="0" applyNumberFormat="1" applyFont="1" applyFill="1" applyBorder="1" applyAlignment="1">
      <alignment vertical="center" wrapText="1"/>
    </xf>
    <xf numFmtId="49" fontId="10" fillId="0" borderId="1" xfId="0" applyNumberFormat="1" applyFont="1" applyFill="1" applyBorder="1" applyAlignment="1">
      <alignment horizontal="center" vertical="center" wrapText="1"/>
    </xf>
    <xf numFmtId="0" fontId="10" fillId="0" borderId="0" xfId="0" applyFont="1" applyFill="1" applyBorder="1"/>
    <xf numFmtId="0" fontId="13" fillId="0" borderId="1" xfId="0" applyFont="1" applyFill="1" applyBorder="1" applyAlignment="1">
      <alignment horizontal="center" vertical="center" wrapText="1"/>
    </xf>
    <xf numFmtId="4" fontId="13" fillId="0" borderId="1" xfId="0" applyNumberFormat="1" applyFont="1" applyFill="1" applyBorder="1" applyAlignment="1">
      <alignment horizontal="right" vertical="center" wrapText="1"/>
    </xf>
    <xf numFmtId="4" fontId="13" fillId="0" borderId="1" xfId="0" applyNumberFormat="1" applyFont="1" applyFill="1" applyBorder="1" applyAlignment="1">
      <alignment vertical="center" wrapText="1"/>
    </xf>
    <xf numFmtId="49" fontId="10" fillId="0" borderId="0" xfId="0" applyNumberFormat="1" applyFont="1" applyFill="1" applyAlignment="1">
      <alignment horizontal="center"/>
    </xf>
    <xf numFmtId="0" fontId="9" fillId="0" borderId="1" xfId="27" applyFont="1" applyBorder="1" applyAlignment="1">
      <alignment horizontal="center" vertical="center"/>
    </xf>
    <xf numFmtId="0" fontId="25" fillId="0" borderId="0" xfId="0" applyFont="1" applyFill="1"/>
    <xf numFmtId="0" fontId="25" fillId="0" borderId="0" xfId="0" applyFont="1" applyFill="1" applyAlignment="1">
      <alignment horizontal="center" vertical="center"/>
    </xf>
    <xf numFmtId="0" fontId="10" fillId="0" borderId="0" xfId="0" applyFont="1" applyFill="1" applyAlignment="1">
      <alignment horizontal="center"/>
    </xf>
    <xf numFmtId="0" fontId="13" fillId="0" borderId="0" xfId="0" applyFont="1" applyFill="1" applyAlignment="1">
      <alignment horizontal="center"/>
    </xf>
    <xf numFmtId="0" fontId="25" fillId="0" borderId="1" xfId="0" applyFont="1" applyBorder="1" applyAlignment="1">
      <alignment horizontal="center" vertical="center"/>
    </xf>
    <xf numFmtId="0" fontId="25" fillId="0" borderId="1" xfId="0" applyFont="1" applyBorder="1" applyAlignment="1">
      <alignment vertical="center" wrapText="1"/>
    </xf>
    <xf numFmtId="0" fontId="25" fillId="0" borderId="1" xfId="0" applyFont="1" applyFill="1" applyBorder="1" applyAlignment="1">
      <alignment vertical="center" wrapText="1"/>
    </xf>
    <xf numFmtId="49" fontId="10" fillId="0" borderId="0" xfId="0" applyNumberFormat="1" applyFont="1" applyFill="1" applyBorder="1" applyAlignment="1">
      <alignment horizontal="center" vertical="center" wrapText="1"/>
    </xf>
    <xf numFmtId="0" fontId="13" fillId="0" borderId="0" xfId="0" applyFont="1" applyFill="1" applyBorder="1" applyAlignment="1">
      <alignment horizontal="left" vertical="center" wrapText="1"/>
    </xf>
    <xf numFmtId="0" fontId="13" fillId="0" borderId="0" xfId="0" applyFont="1" applyFill="1" applyBorder="1" applyAlignment="1">
      <alignment horizontal="center" vertical="center" wrapText="1"/>
    </xf>
    <xf numFmtId="4" fontId="13" fillId="0" borderId="0" xfId="0" applyNumberFormat="1" applyFont="1" applyFill="1" applyBorder="1" applyAlignment="1">
      <alignment horizontal="right" vertical="center" wrapText="1"/>
    </xf>
    <xf numFmtId="4" fontId="13" fillId="0" borderId="0" xfId="0" applyNumberFormat="1" applyFont="1" applyFill="1" applyBorder="1" applyAlignment="1">
      <alignment vertical="center" wrapText="1"/>
    </xf>
    <xf numFmtId="4" fontId="13" fillId="0" borderId="0" xfId="0" applyNumberFormat="1"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1" xfId="0" applyFont="1" applyBorder="1" applyAlignment="1">
      <alignment vertical="top" wrapText="1"/>
    </xf>
    <xf numFmtId="0" fontId="24" fillId="0" borderId="1" xfId="0" applyFont="1" applyBorder="1" applyAlignment="1">
      <alignment horizontal="center" vertical="center"/>
    </xf>
    <xf numFmtId="0" fontId="24" fillId="0" borderId="1" xfId="0" applyFont="1" applyBorder="1" applyAlignment="1">
      <alignment vertical="center" wrapText="1"/>
    </xf>
    <xf numFmtId="2" fontId="9" fillId="0" borderId="1" xfId="18"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0" fontId="25"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28" applyFont="1" applyBorder="1" applyAlignment="1">
      <alignment horizontal="center" vertical="center"/>
    </xf>
    <xf numFmtId="0" fontId="24" fillId="0" borderId="1" xfId="28" applyFont="1" applyBorder="1" applyAlignment="1">
      <alignment vertical="center" wrapText="1"/>
    </xf>
    <xf numFmtId="0" fontId="24" fillId="0" borderId="1" xfId="28" applyFont="1" applyBorder="1" applyAlignment="1">
      <alignment horizontal="center" vertical="center"/>
    </xf>
    <xf numFmtId="0" fontId="25" fillId="0" borderId="1" xfId="28" applyFont="1" applyBorder="1" applyAlignment="1">
      <alignment vertical="center" wrapText="1"/>
    </xf>
    <xf numFmtId="0" fontId="26" fillId="0" borderId="1" xfId="0" applyFont="1" applyBorder="1" applyAlignment="1">
      <alignment vertical="center" wrapText="1"/>
    </xf>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8" fillId="0" borderId="1" xfId="0" applyFont="1" applyFill="1" applyBorder="1" applyAlignment="1">
      <alignment vertical="center" wrapText="1"/>
    </xf>
    <xf numFmtId="0" fontId="26" fillId="0" borderId="1" xfId="0" applyFont="1" applyFill="1" applyBorder="1" applyAlignment="1">
      <alignment horizontal="center" vertical="center" wrapText="1"/>
    </xf>
    <xf numFmtId="3" fontId="25" fillId="0" borderId="1" xfId="0" applyNumberFormat="1" applyFont="1" applyFill="1" applyBorder="1" applyAlignment="1">
      <alignment horizontal="center" vertical="center"/>
    </xf>
    <xf numFmtId="0" fontId="25" fillId="0" borderId="1" xfId="0" applyFont="1" applyFill="1" applyBorder="1" applyAlignment="1">
      <alignment horizontal="left" vertical="center"/>
    </xf>
    <xf numFmtId="0" fontId="26" fillId="0" borderId="1" xfId="0" applyFont="1" applyFill="1" applyBorder="1" applyAlignment="1">
      <alignment horizontal="left" vertical="center" wrapText="1"/>
    </xf>
    <xf numFmtId="3" fontId="25" fillId="0" borderId="1" xfId="0" applyNumberFormat="1" applyFont="1" applyFill="1" applyBorder="1" applyAlignment="1">
      <alignment horizontal="left" vertical="center"/>
    </xf>
    <xf numFmtId="0" fontId="25" fillId="0" borderId="1" xfId="0" applyFont="1" applyFill="1" applyBorder="1" applyAlignment="1">
      <alignment horizontal="left" vertical="center" wrapText="1"/>
    </xf>
    <xf numFmtId="0" fontId="25" fillId="0" borderId="0" xfId="0" applyFont="1" applyFill="1" applyAlignment="1">
      <alignment horizontal="center"/>
    </xf>
    <xf numFmtId="49" fontId="13" fillId="0" borderId="0" xfId="0" applyNumberFormat="1" applyFont="1" applyFill="1" applyAlignment="1">
      <alignment vertical="center"/>
    </xf>
    <xf numFmtId="0" fontId="9" fillId="0" borderId="2" xfId="0" applyFont="1" applyFill="1" applyBorder="1" applyAlignment="1">
      <alignment horizontal="left" vertical="center" wrapText="1"/>
    </xf>
    <xf numFmtId="0" fontId="25" fillId="0" borderId="3" xfId="0" applyFont="1" applyFill="1" applyBorder="1" applyAlignment="1">
      <alignment horizontal="left" vertical="center"/>
    </xf>
    <xf numFmtId="2" fontId="10" fillId="0" borderId="1" xfId="0" applyNumberFormat="1" applyFont="1" applyFill="1" applyBorder="1" applyAlignment="1">
      <alignment horizontal="center" vertical="center" wrapText="1"/>
    </xf>
    <xf numFmtId="0" fontId="22" fillId="0" borderId="0" xfId="0" applyFont="1" applyFill="1"/>
    <xf numFmtId="49" fontId="28" fillId="0" borderId="0" xfId="0" applyNumberFormat="1" applyFont="1" applyFill="1" applyAlignment="1">
      <alignment horizontal="left" vertical="center"/>
    </xf>
    <xf numFmtId="0" fontId="28" fillId="0" borderId="0" xfId="0" applyFont="1" applyFill="1" applyAlignment="1">
      <alignment horizontal="center"/>
    </xf>
    <xf numFmtId="0" fontId="22" fillId="0" borderId="0" xfId="0" applyFont="1" applyFill="1" applyAlignment="1">
      <alignment horizontal="center"/>
    </xf>
    <xf numFmtId="49" fontId="22" fillId="0" borderId="0" xfId="0" applyNumberFormat="1" applyFont="1" applyFill="1" applyAlignment="1">
      <alignment horizontal="center" vertical="center"/>
    </xf>
    <xf numFmtId="0" fontId="29" fillId="0" borderId="0" xfId="0" applyFont="1" applyFill="1" applyBorder="1" applyAlignment="1">
      <alignment horizontal="center" vertical="center" wrapText="1"/>
    </xf>
    <xf numFmtId="0" fontId="22" fillId="0" borderId="0" xfId="0" applyFont="1" applyFill="1" applyAlignment="1">
      <alignment horizontal="center" vertical="center"/>
    </xf>
    <xf numFmtId="49" fontId="28" fillId="0" borderId="1" xfId="11" applyNumberFormat="1" applyFont="1" applyFill="1" applyBorder="1" applyAlignment="1">
      <alignment horizontal="center" vertical="center" wrapText="1"/>
    </xf>
    <xf numFmtId="0" fontId="28" fillId="0" borderId="1" xfId="11" applyFont="1" applyFill="1" applyBorder="1" applyAlignment="1">
      <alignment horizontal="center" vertical="center" wrapText="1"/>
    </xf>
    <xf numFmtId="2" fontId="28" fillId="0" borderId="1" xfId="11" applyNumberFormat="1" applyFont="1" applyFill="1" applyBorder="1" applyAlignment="1">
      <alignment horizontal="center" vertical="center" wrapText="1"/>
    </xf>
    <xf numFmtId="0" fontId="22" fillId="0" borderId="1" xfId="0" applyFont="1" applyBorder="1" applyAlignment="1">
      <alignment horizontal="center" vertical="center"/>
    </xf>
    <xf numFmtId="0" fontId="22" fillId="0" borderId="1" xfId="0" applyFont="1" applyFill="1" applyBorder="1" applyAlignment="1">
      <alignment vertical="center" wrapText="1"/>
    </xf>
    <xf numFmtId="2" fontId="22" fillId="0" borderId="1" xfId="0" applyNumberFormat="1" applyFont="1" applyFill="1" applyBorder="1" applyAlignment="1">
      <alignment vertical="center" wrapText="1"/>
    </xf>
    <xf numFmtId="2"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xf>
    <xf numFmtId="2" fontId="22" fillId="0" borderId="1" xfId="18" applyNumberFormat="1" applyFont="1" applyFill="1" applyBorder="1" applyAlignment="1">
      <alignment horizontal="center" vertical="center"/>
    </xf>
    <xf numFmtId="4" fontId="22" fillId="0" borderId="1" xfId="0" applyNumberFormat="1" applyFont="1" applyFill="1" applyBorder="1" applyAlignment="1">
      <alignment vertical="center" wrapText="1"/>
    </xf>
    <xf numFmtId="0" fontId="22" fillId="0" borderId="1" xfId="0" applyFont="1" applyBorder="1" applyAlignment="1">
      <alignment vertical="center" wrapText="1"/>
    </xf>
    <xf numFmtId="49" fontId="22" fillId="0" borderId="1" xfId="0" applyNumberFormat="1" applyFont="1" applyFill="1" applyBorder="1" applyAlignment="1">
      <alignment horizontal="center" vertical="center" wrapText="1"/>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wrapText="1"/>
    </xf>
    <xf numFmtId="4" fontId="28" fillId="0" borderId="1" xfId="0" applyNumberFormat="1" applyFont="1" applyFill="1" applyBorder="1" applyAlignment="1">
      <alignment horizontal="right" vertical="center" wrapText="1"/>
    </xf>
    <xf numFmtId="4" fontId="28" fillId="0" borderId="1" xfId="0" applyNumberFormat="1" applyFont="1" applyFill="1" applyBorder="1" applyAlignment="1">
      <alignment vertical="center" wrapText="1"/>
    </xf>
    <xf numFmtId="4" fontId="28" fillId="0" borderId="1" xfId="0" applyNumberFormat="1" applyFont="1" applyFill="1" applyBorder="1" applyAlignment="1">
      <alignment horizontal="center" vertical="center" wrapText="1"/>
    </xf>
    <xf numFmtId="0" fontId="22" fillId="0" borderId="0" xfId="0" applyFont="1" applyFill="1" applyBorder="1"/>
    <xf numFmtId="49" fontId="22" fillId="0" borderId="0" xfId="0" applyNumberFormat="1" applyFont="1" applyFill="1" applyAlignment="1">
      <alignment horizontal="center"/>
    </xf>
    <xf numFmtId="49" fontId="30" fillId="0" borderId="0" xfId="0" applyNumberFormat="1" applyFont="1" applyFill="1" applyBorder="1" applyAlignment="1">
      <alignment horizontal="left" vertical="center" wrapText="1"/>
    </xf>
    <xf numFmtId="49" fontId="26" fillId="0" borderId="0" xfId="0" applyNumberFormat="1" applyFont="1" applyFill="1" applyAlignment="1">
      <alignment horizontal="center" vertical="center"/>
    </xf>
    <xf numFmtId="0" fontId="26" fillId="0" borderId="0" xfId="0" applyFont="1" applyFill="1" applyAlignment="1">
      <alignment horizontal="center"/>
    </xf>
    <xf numFmtId="49" fontId="25" fillId="0" borderId="0" xfId="0" applyNumberFormat="1" applyFont="1" applyFill="1" applyAlignment="1">
      <alignment horizontal="center" vertical="center"/>
    </xf>
    <xf numFmtId="0" fontId="31" fillId="0" borderId="0" xfId="0" applyFont="1" applyFill="1" applyBorder="1" applyAlignment="1">
      <alignment horizontal="center" vertical="center" wrapText="1"/>
    </xf>
    <xf numFmtId="49" fontId="26" fillId="0" borderId="1" xfId="11" applyNumberFormat="1" applyFont="1" applyFill="1" applyBorder="1" applyAlignment="1">
      <alignment horizontal="center" vertical="center" wrapText="1"/>
    </xf>
    <xf numFmtId="0" fontId="26" fillId="0" borderId="1" xfId="11" applyFont="1" applyFill="1" applyBorder="1" applyAlignment="1">
      <alignment horizontal="center" vertical="center" wrapText="1"/>
    </xf>
    <xf numFmtId="2" fontId="26" fillId="0" borderId="1" xfId="11" applyNumberFormat="1" applyFont="1" applyFill="1" applyBorder="1" applyAlignment="1">
      <alignment horizontal="center" vertical="center" wrapText="1"/>
    </xf>
    <xf numFmtId="2" fontId="25" fillId="0" borderId="1" xfId="0" applyNumberFormat="1" applyFont="1" applyFill="1" applyBorder="1" applyAlignment="1">
      <alignment vertical="center" wrapText="1"/>
    </xf>
    <xf numFmtId="2" fontId="25" fillId="0" borderId="1" xfId="18" applyNumberFormat="1" applyFont="1" applyFill="1" applyBorder="1" applyAlignment="1">
      <alignment horizontal="center" vertical="center"/>
    </xf>
    <xf numFmtId="49" fontId="25" fillId="0" borderId="1" xfId="0" applyNumberFormat="1" applyFont="1" applyFill="1" applyBorder="1" applyAlignment="1">
      <alignment horizontal="center" vertical="center" wrapText="1"/>
    </xf>
    <xf numFmtId="4" fontId="26" fillId="0" borderId="1" xfId="0" applyNumberFormat="1" applyFont="1" applyFill="1" applyBorder="1" applyAlignment="1">
      <alignment horizontal="right" vertical="center" wrapText="1"/>
    </xf>
    <xf numFmtId="4" fontId="26" fillId="0" borderId="1" xfId="0" applyNumberFormat="1" applyFont="1" applyFill="1" applyBorder="1" applyAlignment="1">
      <alignment vertical="center" wrapText="1"/>
    </xf>
    <xf numFmtId="4" fontId="26" fillId="0" borderId="1" xfId="0" applyNumberFormat="1" applyFont="1" applyFill="1" applyBorder="1" applyAlignment="1">
      <alignment horizontal="center" vertical="center" wrapText="1"/>
    </xf>
    <xf numFmtId="0" fontId="25" fillId="0" borderId="0" xfId="0" applyFont="1" applyFill="1" applyBorder="1"/>
    <xf numFmtId="49" fontId="25" fillId="0" borderId="0" xfId="0" applyNumberFormat="1" applyFont="1" applyFill="1" applyAlignment="1">
      <alignment horizontal="center"/>
    </xf>
    <xf numFmtId="0" fontId="9" fillId="0" borderId="1" xfId="27" applyFont="1" applyBorder="1" applyAlignment="1">
      <alignment vertical="center" wrapText="1"/>
    </xf>
    <xf numFmtId="0" fontId="9" fillId="0" borderId="1" xfId="27" applyFont="1" applyBorder="1" applyAlignment="1">
      <alignment horizontal="center" vertical="center" wrapText="1"/>
    </xf>
    <xf numFmtId="0" fontId="9" fillId="0" borderId="1" xfId="27" applyFont="1" applyFill="1" applyBorder="1" applyAlignment="1">
      <alignment vertical="center" wrapText="1"/>
    </xf>
    <xf numFmtId="0" fontId="9" fillId="0" borderId="1" xfId="27" applyFont="1" applyFill="1" applyBorder="1" applyAlignment="1">
      <alignment horizontal="center" vertical="center" wrapText="1"/>
    </xf>
    <xf numFmtId="0" fontId="33" fillId="0" borderId="1" xfId="27" applyFont="1" applyBorder="1" applyAlignment="1">
      <alignment vertical="top" wrapText="1"/>
    </xf>
    <xf numFmtId="0" fontId="33" fillId="0" borderId="1" xfId="27" applyFont="1" applyBorder="1" applyAlignment="1">
      <alignment horizontal="center" vertical="top" wrapText="1"/>
    </xf>
    <xf numFmtId="0" fontId="25" fillId="0" borderId="1" xfId="27" applyFont="1" applyBorder="1" applyAlignment="1">
      <alignment horizontal="center" vertical="center" wrapText="1"/>
    </xf>
    <xf numFmtId="0" fontId="9" fillId="0" borderId="1" xfId="27" applyFont="1" applyBorder="1"/>
    <xf numFmtId="0" fontId="25" fillId="0" borderId="1" xfId="27" applyFont="1" applyFill="1" applyBorder="1" applyAlignment="1">
      <alignment horizontal="center" vertical="center" wrapText="1"/>
    </xf>
    <xf numFmtId="49" fontId="10" fillId="0" borderId="1" xfId="0" applyNumberFormat="1" applyFont="1" applyFill="1" applyBorder="1" applyAlignment="1">
      <alignment horizontal="center"/>
    </xf>
    <xf numFmtId="0" fontId="10" fillId="0" borderId="1" xfId="0" applyFont="1" applyFill="1" applyBorder="1"/>
    <xf numFmtId="0" fontId="10" fillId="0" borderId="1" xfId="0" applyFont="1" applyFill="1" applyBorder="1" applyAlignment="1">
      <alignment horizontal="center"/>
    </xf>
    <xf numFmtId="0" fontId="25" fillId="0" borderId="0" xfId="0" applyFont="1" applyFill="1" applyAlignment="1">
      <alignment horizontal="center" vertical="center" wrapText="1"/>
    </xf>
    <xf numFmtId="49" fontId="9" fillId="0" borderId="1" xfId="0" applyNumberFormat="1" applyFont="1" applyFill="1" applyBorder="1" applyAlignment="1">
      <alignment horizontal="right" vertical="center" wrapText="1"/>
    </xf>
    <xf numFmtId="16" fontId="25" fillId="0" borderId="1" xfId="0" applyNumberFormat="1" applyFont="1" applyFill="1" applyBorder="1" applyAlignment="1">
      <alignment horizontal="center" vertical="center"/>
    </xf>
    <xf numFmtId="49" fontId="25" fillId="0" borderId="1" xfId="0" applyNumberFormat="1" applyFont="1" applyFill="1" applyBorder="1" applyAlignment="1">
      <alignment horizontal="center" vertical="center"/>
    </xf>
    <xf numFmtId="0" fontId="24" fillId="0" borderId="1" xfId="28" applyFont="1" applyFill="1" applyBorder="1" applyAlignment="1">
      <alignment vertical="center" wrapText="1"/>
    </xf>
    <xf numFmtId="0" fontId="10" fillId="0" borderId="0" xfId="0" applyFont="1" applyFill="1" applyAlignment="1">
      <alignment horizontal="center"/>
    </xf>
    <xf numFmtId="49" fontId="10" fillId="0" borderId="0" xfId="0" applyNumberFormat="1" applyFont="1" applyFill="1" applyAlignment="1">
      <alignment horizontal="center" vertical="center" wrapText="1"/>
    </xf>
    <xf numFmtId="49" fontId="14" fillId="0" borderId="0" xfId="0" applyNumberFormat="1" applyFont="1" applyFill="1" applyAlignment="1">
      <alignment horizontal="center" vertical="center" wrapText="1"/>
    </xf>
    <xf numFmtId="49" fontId="17"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vertical="center" wrapText="1"/>
    </xf>
    <xf numFmtId="49" fontId="8" fillId="0" borderId="1" xfId="0" applyNumberFormat="1" applyFont="1" applyFill="1" applyBorder="1" applyAlignment="1">
      <alignment horizontal="right" vertical="center" wrapText="1"/>
    </xf>
    <xf numFmtId="0" fontId="13" fillId="0" borderId="0" xfId="11" applyNumberFormat="1" applyFont="1" applyFill="1" applyBorder="1" applyAlignment="1">
      <alignment horizontal="center" vertical="center" wrapText="1"/>
    </xf>
    <xf numFmtId="49" fontId="12" fillId="0" borderId="1" xfId="0" applyNumberFormat="1" applyFont="1" applyFill="1" applyBorder="1" applyAlignment="1">
      <alignment horizontal="center" vertical="top" wrapText="1"/>
    </xf>
    <xf numFmtId="49" fontId="9" fillId="0" borderId="1" xfId="0" applyNumberFormat="1" applyFont="1" applyFill="1" applyBorder="1" applyAlignment="1">
      <alignment horizontal="right" vertical="center" wrapText="1"/>
    </xf>
    <xf numFmtId="0" fontId="10" fillId="0" borderId="0" xfId="0" applyFont="1" applyFill="1" applyAlignment="1">
      <alignment horizontal="right"/>
    </xf>
    <xf numFmtId="0" fontId="10" fillId="0" borderId="0" xfId="0" applyFont="1" applyFill="1" applyAlignment="1">
      <alignment horizontal="center"/>
    </xf>
    <xf numFmtId="0" fontId="13" fillId="0" borderId="0" xfId="0" applyFont="1" applyFill="1" applyAlignment="1">
      <alignment horizontal="center"/>
    </xf>
    <xf numFmtId="0" fontId="10" fillId="0" borderId="0" xfId="0" applyFont="1" applyFill="1" applyBorder="1" applyAlignment="1">
      <alignment horizontal="center"/>
    </xf>
    <xf numFmtId="49" fontId="30" fillId="0" borderId="0" xfId="0" applyNumberFormat="1" applyFont="1" applyFill="1" applyBorder="1" applyAlignment="1">
      <alignment horizontal="left" vertical="center" wrapText="1"/>
    </xf>
    <xf numFmtId="0" fontId="22" fillId="0" borderId="0" xfId="0" applyFont="1" applyFill="1" applyAlignment="1">
      <alignment horizontal="center"/>
    </xf>
    <xf numFmtId="49" fontId="22" fillId="0" borderId="0" xfId="0" applyNumberFormat="1" applyFont="1" applyFill="1" applyAlignment="1">
      <alignment horizontal="center" vertical="center" wrapText="1"/>
    </xf>
    <xf numFmtId="0" fontId="28" fillId="0" borderId="0" xfId="0" applyFont="1" applyFill="1" applyAlignment="1">
      <alignment horizontal="center"/>
    </xf>
    <xf numFmtId="0" fontId="22" fillId="0" borderId="0" xfId="0" applyFont="1" applyFill="1" applyBorder="1" applyAlignment="1">
      <alignment horizontal="center"/>
    </xf>
    <xf numFmtId="0" fontId="25" fillId="0" borderId="0" xfId="0" applyFont="1" applyFill="1" applyAlignment="1">
      <alignment horizontal="center"/>
    </xf>
    <xf numFmtId="49" fontId="25" fillId="0" borderId="0" xfId="0" applyNumberFormat="1" applyFont="1" applyFill="1" applyAlignment="1">
      <alignment horizontal="center" vertical="center" wrapText="1"/>
    </xf>
    <xf numFmtId="0" fontId="26" fillId="0" borderId="0" xfId="0" applyFont="1" applyFill="1" applyAlignment="1">
      <alignment horizontal="center"/>
    </xf>
    <xf numFmtId="0" fontId="25" fillId="0" borderId="0" xfId="0" applyFont="1" applyFill="1" applyBorder="1" applyAlignment="1">
      <alignment horizontal="center"/>
    </xf>
    <xf numFmtId="49" fontId="32" fillId="0" borderId="0" xfId="0" applyNumberFormat="1" applyFont="1" applyFill="1" applyBorder="1" applyAlignment="1">
      <alignment horizontal="left" vertical="center" wrapText="1"/>
    </xf>
  </cellXfs>
  <cellStyles count="29">
    <cellStyle name="Bad 2" xfId="1" xr:uid="{00000000-0005-0000-0000-000000000000}"/>
    <cellStyle name="Comma 2" xfId="2" xr:uid="{00000000-0005-0000-0000-000002000000}"/>
    <cellStyle name="Currency 2" xfId="3" xr:uid="{00000000-0005-0000-0000-000004000000}"/>
    <cellStyle name="Currency 3" xfId="4" xr:uid="{00000000-0005-0000-0000-000005000000}"/>
    <cellStyle name="Excel Built-in Normal" xfId="5" xr:uid="{00000000-0005-0000-0000-000006000000}"/>
    <cellStyle name="Excel Built-in Normal 2" xfId="6" xr:uid="{00000000-0005-0000-0000-000007000000}"/>
    <cellStyle name="Excel_BuiltIn_Currency" xfId="7" xr:uid="{00000000-0005-0000-0000-000008000000}"/>
    <cellStyle name="Normal 10" xfId="26" xr:uid="{C98F7B52-2052-4C45-AC26-B7EE9C4EEFE2}"/>
    <cellStyle name="Normal 2" xfId="8" xr:uid="{00000000-0005-0000-0000-00000A000000}"/>
    <cellStyle name="Normal 2 2" xfId="9" xr:uid="{00000000-0005-0000-0000-00000B000000}"/>
    <cellStyle name="Normal 2 2 2" xfId="10" xr:uid="{00000000-0005-0000-0000-00000C000000}"/>
    <cellStyle name="Normal 3" xfId="11" xr:uid="{00000000-0005-0000-0000-00000D000000}"/>
    <cellStyle name="Normal 3 2" xfId="12" xr:uid="{00000000-0005-0000-0000-00000E000000}"/>
    <cellStyle name="Normal 3 2 2" xfId="13" xr:uid="{00000000-0005-0000-0000-00000F000000}"/>
    <cellStyle name="Normal 3 3" xfId="14" xr:uid="{00000000-0005-0000-0000-000010000000}"/>
    <cellStyle name="Normal 4" xfId="15" xr:uid="{00000000-0005-0000-0000-000011000000}"/>
    <cellStyle name="Normal 4 2" xfId="16" xr:uid="{00000000-0005-0000-0000-000012000000}"/>
    <cellStyle name="Normal 4 3" xfId="17" xr:uid="{00000000-0005-0000-0000-000013000000}"/>
    <cellStyle name="Normal 5" xfId="18" xr:uid="{00000000-0005-0000-0000-000014000000}"/>
    <cellStyle name="Normal 5 2" xfId="19" xr:uid="{00000000-0005-0000-0000-000015000000}"/>
    <cellStyle name="Normal 6" xfId="25" xr:uid="{00000000-0005-0000-0000-000016000000}"/>
    <cellStyle name="Normal 7" xfId="20" xr:uid="{00000000-0005-0000-0000-000017000000}"/>
    <cellStyle name="Normal_Sheet1" xfId="21" xr:uid="{00000000-0005-0000-0000-000018000000}"/>
    <cellStyle name="Normal_SPISAK_SUMI_Gabrovo" xfId="22" xr:uid="{00000000-0005-0000-0000-00001A000000}"/>
    <cellStyle name="Style 1" xfId="23" xr:uid="{00000000-0005-0000-0000-00001B000000}"/>
    <cellStyle name="Style 1 2" xfId="24" xr:uid="{00000000-0005-0000-0000-00001C000000}"/>
    <cellStyle name="Нормален" xfId="0" builtinId="0"/>
    <cellStyle name="Нормален 2" xfId="27" xr:uid="{00000000-0005-0000-0000-00004A000000}"/>
    <cellStyle name="Нормален 3" xfId="28" xr:uid="{00000000-0005-0000-0000-00004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topLeftCell="A22" zoomScale="50" zoomScaleNormal="50" zoomScaleSheetLayoutView="100" workbookViewId="0">
      <selection activeCell="A38" sqref="A38:C40"/>
    </sheetView>
  </sheetViews>
  <sheetFormatPr defaultColWidth="9.1796875" defaultRowHeight="14.5"/>
  <cols>
    <col min="1" max="1" width="13.7265625" style="2" customWidth="1"/>
    <col min="2" max="2" width="72.6328125" style="2" customWidth="1"/>
    <col min="3" max="3" width="41.90625" style="8" customWidth="1"/>
    <col min="4" max="4" width="12" style="2" bestFit="1" customWidth="1"/>
    <col min="5" max="16384" width="9.1796875" style="2"/>
  </cols>
  <sheetData>
    <row r="1" spans="1:3" ht="39.5" customHeight="1">
      <c r="C1" s="134" t="s">
        <v>526</v>
      </c>
    </row>
    <row r="2" spans="1:3" s="3" customFormat="1" ht="48.65" customHeight="1">
      <c r="A2" s="140" t="s">
        <v>37</v>
      </c>
      <c r="B2" s="141"/>
      <c r="C2" s="141"/>
    </row>
    <row r="3" spans="1:3" s="3" customFormat="1" ht="15.5">
      <c r="A3" s="21"/>
      <c r="B3" s="21"/>
      <c r="C3" s="5"/>
    </row>
    <row r="4" spans="1:3" s="3" customFormat="1" ht="15.5">
      <c r="A4" s="21"/>
      <c r="B4" s="21"/>
      <c r="C4" s="5"/>
    </row>
    <row r="5" spans="1:3" s="3" customFormat="1" ht="15.5">
      <c r="A5" s="21"/>
      <c r="B5" s="21"/>
      <c r="C5" s="5"/>
    </row>
    <row r="6" spans="1:3" s="3" customFormat="1" ht="20" customHeight="1">
      <c r="A6" s="142" t="s">
        <v>2</v>
      </c>
      <c r="B6" s="142"/>
      <c r="C6" s="142"/>
    </row>
    <row r="7" spans="1:3" s="3" customFormat="1" ht="20" customHeight="1">
      <c r="A7" s="143" t="s">
        <v>3</v>
      </c>
      <c r="B7" s="143"/>
      <c r="C7" s="143"/>
    </row>
    <row r="8" spans="1:3" ht="15">
      <c r="A8" s="10"/>
      <c r="B8" s="10"/>
    </row>
    <row r="9" spans="1:3" ht="15">
      <c r="A9" s="10"/>
      <c r="B9" s="10"/>
    </row>
    <row r="10" spans="1:3" ht="15">
      <c r="A10" s="145"/>
      <c r="B10" s="145"/>
    </row>
    <row r="11" spans="1:3" ht="42" customHeight="1">
      <c r="A11" s="1" t="s">
        <v>4</v>
      </c>
      <c r="B11" s="22" t="s">
        <v>14</v>
      </c>
      <c r="C11" s="24" t="s">
        <v>19</v>
      </c>
    </row>
    <row r="12" spans="1:3">
      <c r="A12" s="146"/>
      <c r="B12" s="146"/>
      <c r="C12" s="20"/>
    </row>
    <row r="13" spans="1:3" ht="15.5">
      <c r="A13" s="13">
        <v>1</v>
      </c>
      <c r="B13" s="7" t="s">
        <v>432</v>
      </c>
      <c r="C13" s="19">
        <v>0</v>
      </c>
    </row>
    <row r="14" spans="1:3" ht="15.5">
      <c r="A14" s="13">
        <v>2</v>
      </c>
      <c r="B14" s="7" t="s">
        <v>433</v>
      </c>
      <c r="C14" s="19">
        <v>0</v>
      </c>
    </row>
    <row r="15" spans="1:3" ht="15.75" customHeight="1">
      <c r="A15" s="13" t="s">
        <v>13</v>
      </c>
      <c r="B15" s="7" t="s">
        <v>434</v>
      </c>
      <c r="C15" s="19">
        <v>0</v>
      </c>
    </row>
    <row r="16" spans="1:3" ht="15.5">
      <c r="A16" s="13" t="s">
        <v>17</v>
      </c>
      <c r="B16" s="7" t="s">
        <v>435</v>
      </c>
      <c r="C16" s="19">
        <v>0</v>
      </c>
    </row>
    <row r="17" spans="1:3" ht="15.5">
      <c r="A17" s="13" t="s">
        <v>21</v>
      </c>
      <c r="B17" s="7" t="s">
        <v>193</v>
      </c>
      <c r="C17" s="19">
        <v>0</v>
      </c>
    </row>
    <row r="18" spans="1:3" ht="31">
      <c r="A18" s="13" t="s">
        <v>16</v>
      </c>
      <c r="B18" s="7" t="s">
        <v>450</v>
      </c>
      <c r="C18" s="19">
        <v>0</v>
      </c>
    </row>
    <row r="19" spans="1:3" ht="15.5">
      <c r="A19" s="13" t="s">
        <v>22</v>
      </c>
      <c r="B19" s="7" t="s">
        <v>436</v>
      </c>
      <c r="C19" s="19">
        <v>0</v>
      </c>
    </row>
    <row r="20" spans="1:3" ht="15.5">
      <c r="A20" s="13" t="s">
        <v>23</v>
      </c>
      <c r="B20" s="7" t="s">
        <v>437</v>
      </c>
      <c r="C20" s="19">
        <v>0</v>
      </c>
    </row>
    <row r="21" spans="1:3" ht="31">
      <c r="A21" s="13" t="s">
        <v>24</v>
      </c>
      <c r="B21" s="7" t="s">
        <v>438</v>
      </c>
      <c r="C21" s="19">
        <v>0</v>
      </c>
    </row>
    <row r="22" spans="1:3" ht="31">
      <c r="A22" s="13" t="s">
        <v>18</v>
      </c>
      <c r="B22" s="7" t="s">
        <v>439</v>
      </c>
      <c r="C22" s="19">
        <v>0</v>
      </c>
    </row>
    <row r="23" spans="1:3" ht="15.5">
      <c r="A23" s="13" t="s">
        <v>25</v>
      </c>
      <c r="B23" s="7" t="s">
        <v>440</v>
      </c>
      <c r="C23" s="19">
        <v>0</v>
      </c>
    </row>
    <row r="24" spans="1:3" ht="31">
      <c r="A24" s="13" t="s">
        <v>15</v>
      </c>
      <c r="B24" s="7" t="s">
        <v>441</v>
      </c>
      <c r="C24" s="19">
        <v>0</v>
      </c>
    </row>
    <row r="25" spans="1:3" ht="15.5">
      <c r="A25" s="13" t="s">
        <v>26</v>
      </c>
      <c r="B25" s="7" t="s">
        <v>442</v>
      </c>
      <c r="C25" s="19">
        <v>0</v>
      </c>
    </row>
    <row r="26" spans="1:3" ht="15.5">
      <c r="A26" s="13" t="s">
        <v>27</v>
      </c>
      <c r="B26" s="7" t="s">
        <v>443</v>
      </c>
      <c r="C26" s="19">
        <v>0</v>
      </c>
    </row>
    <row r="27" spans="1:3" ht="15.5">
      <c r="A27" s="13" t="s">
        <v>28</v>
      </c>
      <c r="B27" s="7" t="s">
        <v>444</v>
      </c>
      <c r="C27" s="19">
        <v>0</v>
      </c>
    </row>
    <row r="28" spans="1:3" ht="15.5">
      <c r="A28" s="13" t="s">
        <v>29</v>
      </c>
      <c r="B28" s="7" t="s">
        <v>445</v>
      </c>
      <c r="C28" s="19">
        <v>0</v>
      </c>
    </row>
    <row r="29" spans="1:3" ht="31">
      <c r="A29" s="13" t="s">
        <v>30</v>
      </c>
      <c r="B29" s="7" t="s">
        <v>446</v>
      </c>
      <c r="C29" s="19">
        <v>0</v>
      </c>
    </row>
    <row r="30" spans="1:3" ht="31">
      <c r="A30" s="13" t="s">
        <v>31</v>
      </c>
      <c r="B30" s="7" t="s">
        <v>447</v>
      </c>
      <c r="C30" s="19">
        <v>0</v>
      </c>
    </row>
    <row r="31" spans="1:3" ht="15.5">
      <c r="A31" s="13" t="s">
        <v>32</v>
      </c>
      <c r="B31" s="7" t="s">
        <v>448</v>
      </c>
      <c r="C31" s="19">
        <v>0</v>
      </c>
    </row>
    <row r="32" spans="1:3" ht="15.5">
      <c r="A32" s="13" t="s">
        <v>33</v>
      </c>
      <c r="B32" s="7" t="s">
        <v>449</v>
      </c>
      <c r="C32" s="19">
        <v>0</v>
      </c>
    </row>
    <row r="33" spans="1:4" s="11" customFormat="1" ht="15.5">
      <c r="A33" s="147"/>
      <c r="B33" s="147"/>
      <c r="C33" s="19">
        <f>SUM(C13:C25)</f>
        <v>0</v>
      </c>
      <c r="D33" s="12"/>
    </row>
    <row r="34" spans="1:4" s="11" customFormat="1" ht="15.5">
      <c r="A34" s="135"/>
      <c r="B34" s="135"/>
      <c r="C34" s="19"/>
      <c r="D34" s="12"/>
    </row>
    <row r="35" spans="1:4" s="11" customFormat="1" ht="15.5">
      <c r="A35" s="144" t="s">
        <v>540</v>
      </c>
      <c r="B35" s="144"/>
      <c r="C35" s="19">
        <f>C33*1.2</f>
        <v>0</v>
      </c>
    </row>
    <row r="39" spans="1:4" ht="15.5">
      <c r="A39" s="38" t="s">
        <v>36</v>
      </c>
      <c r="B39" s="38"/>
      <c r="C39" s="39" t="s">
        <v>34</v>
      </c>
    </row>
    <row r="40" spans="1:4" ht="15.5">
      <c r="A40" s="38"/>
      <c r="B40" s="38"/>
      <c r="C40" s="39" t="s">
        <v>35</v>
      </c>
    </row>
  </sheetData>
  <mergeCells count="7">
    <mergeCell ref="A2:C2"/>
    <mergeCell ref="A6:C6"/>
    <mergeCell ref="A7:C7"/>
    <mergeCell ref="A35:B35"/>
    <mergeCell ref="A10:B10"/>
    <mergeCell ref="A12:B12"/>
    <mergeCell ref="A33:B33"/>
  </mergeCells>
  <phoneticPr fontId="0" type="noConversion"/>
  <pageMargins left="0.70866141732283472" right="0.70866141732283472" top="0.74803149606299213" bottom="0.74803149606299213" header="0.31496062992125984" footer="0.31496062992125984"/>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
  <sheetViews>
    <sheetView topLeftCell="A27" zoomScale="70" zoomScaleNormal="70" zoomScaleSheetLayoutView="100" workbookViewId="0">
      <selection sqref="A1:F42"/>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7.36328125" style="26" customWidth="1"/>
    <col min="7" max="16384" width="9.1796875" style="26"/>
  </cols>
  <sheetData>
    <row r="1" spans="1:6">
      <c r="C1" s="148" t="s">
        <v>451</v>
      </c>
      <c r="D1" s="148"/>
      <c r="E1" s="148"/>
      <c r="F1" s="148"/>
    </row>
    <row r="2" spans="1:6" ht="48.65" customHeight="1">
      <c r="A2" s="140" t="s">
        <v>38</v>
      </c>
      <c r="B2" s="140"/>
      <c r="C2" s="140"/>
      <c r="D2" s="140"/>
      <c r="E2" s="140"/>
      <c r="F2" s="140"/>
    </row>
    <row r="3" spans="1:6">
      <c r="A3" s="27" t="s">
        <v>39</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75">
      <c r="A8" s="15" t="s">
        <v>4</v>
      </c>
      <c r="B8" s="16" t="s">
        <v>5</v>
      </c>
      <c r="C8" s="16" t="s">
        <v>6</v>
      </c>
      <c r="D8" s="16" t="s">
        <v>7</v>
      </c>
      <c r="E8" s="14" t="s">
        <v>20</v>
      </c>
      <c r="F8" s="14" t="s">
        <v>1</v>
      </c>
    </row>
    <row r="9" spans="1:6" ht="46.5">
      <c r="A9" s="51">
        <v>1</v>
      </c>
      <c r="B9" s="44" t="s">
        <v>41</v>
      </c>
      <c r="C9" s="51" t="s">
        <v>9</v>
      </c>
      <c r="D9" s="51">
        <v>1</v>
      </c>
      <c r="E9" s="6"/>
      <c r="F9" s="79">
        <f>E9*D9</f>
        <v>0</v>
      </c>
    </row>
    <row r="10" spans="1:6" ht="31">
      <c r="A10" s="51">
        <v>2</v>
      </c>
      <c r="B10" s="44" t="s">
        <v>42</v>
      </c>
      <c r="C10" s="51" t="s">
        <v>9</v>
      </c>
      <c r="D10" s="51">
        <v>1</v>
      </c>
      <c r="E10" s="25"/>
      <c r="F10" s="79">
        <f t="shared" ref="F10:F33" si="0">E10*D10</f>
        <v>0</v>
      </c>
    </row>
    <row r="11" spans="1:6" ht="31">
      <c r="A11" s="51">
        <v>3</v>
      </c>
      <c r="B11" s="44" t="s">
        <v>43</v>
      </c>
      <c r="C11" s="51" t="s">
        <v>9</v>
      </c>
      <c r="D11" s="51">
        <v>4</v>
      </c>
      <c r="E11" s="25"/>
      <c r="F11" s="79">
        <f t="shared" si="0"/>
        <v>0</v>
      </c>
    </row>
    <row r="12" spans="1:6" ht="29.5" customHeight="1">
      <c r="A12" s="51">
        <v>4</v>
      </c>
      <c r="B12" s="44" t="s">
        <v>44</v>
      </c>
      <c r="C12" s="51" t="s">
        <v>9</v>
      </c>
      <c r="D12" s="51">
        <v>39</v>
      </c>
      <c r="E12" s="25"/>
      <c r="F12" s="79">
        <f t="shared" si="0"/>
        <v>0</v>
      </c>
    </row>
    <row r="13" spans="1:6" ht="46.5">
      <c r="A13" s="51">
        <v>5</v>
      </c>
      <c r="B13" s="44" t="s">
        <v>45</v>
      </c>
      <c r="C13" s="51" t="s">
        <v>9</v>
      </c>
      <c r="D13" s="51">
        <v>8</v>
      </c>
      <c r="E13" s="25"/>
      <c r="F13" s="79">
        <f t="shared" si="0"/>
        <v>0</v>
      </c>
    </row>
    <row r="14" spans="1:6" ht="31">
      <c r="A14" s="51">
        <v>6</v>
      </c>
      <c r="B14" s="44" t="s">
        <v>46</v>
      </c>
      <c r="C14" s="51" t="s">
        <v>9</v>
      </c>
      <c r="D14" s="51">
        <v>5</v>
      </c>
      <c r="E14" s="30"/>
      <c r="F14" s="79">
        <f t="shared" si="0"/>
        <v>0</v>
      </c>
    </row>
    <row r="15" spans="1:6" ht="31">
      <c r="A15" s="51">
        <v>7</v>
      </c>
      <c r="B15" s="44" t="s">
        <v>47</v>
      </c>
      <c r="C15" s="51" t="s">
        <v>9</v>
      </c>
      <c r="D15" s="51">
        <v>1</v>
      </c>
      <c r="E15" s="30"/>
      <c r="F15" s="79">
        <f t="shared" si="0"/>
        <v>0</v>
      </c>
    </row>
    <row r="16" spans="1:6" ht="46.5">
      <c r="A16" s="51">
        <v>8</v>
      </c>
      <c r="B16" s="44" t="s">
        <v>48</v>
      </c>
      <c r="C16" s="51" t="s">
        <v>9</v>
      </c>
      <c r="D16" s="51">
        <v>5</v>
      </c>
      <c r="E16" s="25"/>
      <c r="F16" s="79">
        <f t="shared" si="0"/>
        <v>0</v>
      </c>
    </row>
    <row r="17" spans="1:6" ht="31">
      <c r="A17" s="51">
        <v>9</v>
      </c>
      <c r="B17" s="44" t="s">
        <v>49</v>
      </c>
      <c r="C17" s="51" t="s">
        <v>9</v>
      </c>
      <c r="D17" s="51">
        <v>5</v>
      </c>
      <c r="E17" s="25"/>
      <c r="F17" s="79">
        <f t="shared" si="0"/>
        <v>0</v>
      </c>
    </row>
    <row r="18" spans="1:6" ht="77.5">
      <c r="A18" s="51">
        <v>10</v>
      </c>
      <c r="B18" s="44" t="s">
        <v>50</v>
      </c>
      <c r="C18" s="51" t="s">
        <v>9</v>
      </c>
      <c r="D18" s="51">
        <v>1</v>
      </c>
      <c r="E18" s="25"/>
      <c r="F18" s="79">
        <f t="shared" si="0"/>
        <v>0</v>
      </c>
    </row>
    <row r="19" spans="1:6" ht="124">
      <c r="A19" s="51">
        <v>11</v>
      </c>
      <c r="B19" s="44" t="s">
        <v>51</v>
      </c>
      <c r="C19" s="51" t="s">
        <v>10</v>
      </c>
      <c r="D19" s="51">
        <v>1280</v>
      </c>
      <c r="E19" s="25"/>
      <c r="F19" s="79">
        <f t="shared" si="0"/>
        <v>0</v>
      </c>
    </row>
    <row r="20" spans="1:6" ht="77.5">
      <c r="A20" s="51">
        <v>12</v>
      </c>
      <c r="B20" s="44" t="s">
        <v>52</v>
      </c>
      <c r="C20" s="51" t="s">
        <v>9</v>
      </c>
      <c r="D20" s="51">
        <v>1</v>
      </c>
      <c r="E20" s="25"/>
      <c r="F20" s="79">
        <f t="shared" si="0"/>
        <v>0</v>
      </c>
    </row>
    <row r="21" spans="1:6" ht="31">
      <c r="A21" s="51">
        <v>13</v>
      </c>
      <c r="B21" s="44" t="s">
        <v>53</v>
      </c>
      <c r="C21" s="51" t="s">
        <v>9</v>
      </c>
      <c r="D21" s="51">
        <v>1640</v>
      </c>
      <c r="E21" s="25"/>
      <c r="F21" s="79">
        <f t="shared" si="0"/>
        <v>0</v>
      </c>
    </row>
    <row r="22" spans="1:6" ht="372">
      <c r="A22" s="51">
        <v>14</v>
      </c>
      <c r="B22" s="44" t="s">
        <v>54</v>
      </c>
      <c r="C22" s="51" t="s">
        <v>9</v>
      </c>
      <c r="D22" s="51">
        <v>1</v>
      </c>
      <c r="E22" s="30"/>
      <c r="F22" s="79">
        <f t="shared" si="0"/>
        <v>0</v>
      </c>
    </row>
    <row r="23" spans="1:6">
      <c r="A23" s="51">
        <v>15</v>
      </c>
      <c r="B23" s="44" t="s">
        <v>55</v>
      </c>
      <c r="C23" s="51" t="s">
        <v>9</v>
      </c>
      <c r="D23" s="51">
        <v>1</v>
      </c>
      <c r="E23" s="30"/>
      <c r="F23" s="79">
        <f t="shared" si="0"/>
        <v>0</v>
      </c>
    </row>
    <row r="24" spans="1:6" ht="30.5">
      <c r="A24" s="51">
        <v>16</v>
      </c>
      <c r="B24" s="44" t="s">
        <v>67</v>
      </c>
      <c r="C24" s="51" t="s">
        <v>56</v>
      </c>
      <c r="D24" s="51">
        <v>2800</v>
      </c>
      <c r="E24" s="25"/>
      <c r="F24" s="79">
        <f t="shared" si="0"/>
        <v>0</v>
      </c>
    </row>
    <row r="25" spans="1:6" ht="31">
      <c r="A25" s="51">
        <v>17</v>
      </c>
      <c r="B25" s="44" t="s">
        <v>57</v>
      </c>
      <c r="C25" s="51" t="s">
        <v>56</v>
      </c>
      <c r="D25" s="51">
        <v>1080</v>
      </c>
      <c r="E25" s="25"/>
      <c r="F25" s="79">
        <f t="shared" si="0"/>
        <v>0</v>
      </c>
    </row>
    <row r="26" spans="1:6" ht="31">
      <c r="A26" s="51">
        <v>18</v>
      </c>
      <c r="B26" s="44" t="s">
        <v>58</v>
      </c>
      <c r="C26" s="51" t="s">
        <v>56</v>
      </c>
      <c r="D26" s="51">
        <v>180</v>
      </c>
      <c r="E26" s="25"/>
      <c r="F26" s="79">
        <f t="shared" si="0"/>
        <v>0</v>
      </c>
    </row>
    <row r="27" spans="1:6">
      <c r="A27" s="51">
        <v>19</v>
      </c>
      <c r="B27" s="44" t="s">
        <v>59</v>
      </c>
      <c r="C27" s="51" t="s">
        <v>56</v>
      </c>
      <c r="D27" s="51">
        <v>60</v>
      </c>
      <c r="E27" s="25"/>
      <c r="F27" s="79">
        <f t="shared" si="0"/>
        <v>0</v>
      </c>
    </row>
    <row r="28" spans="1:6">
      <c r="A28" s="51">
        <v>20</v>
      </c>
      <c r="B28" s="44" t="s">
        <v>60</v>
      </c>
      <c r="C28" s="51" t="s">
        <v>9</v>
      </c>
      <c r="D28" s="51">
        <v>1</v>
      </c>
      <c r="E28" s="25"/>
      <c r="F28" s="79">
        <f t="shared" si="0"/>
        <v>0</v>
      </c>
    </row>
    <row r="29" spans="1:6" ht="31">
      <c r="A29" s="51">
        <v>21</v>
      </c>
      <c r="B29" s="44" t="s">
        <v>61</v>
      </c>
      <c r="C29" s="51" t="s">
        <v>9</v>
      </c>
      <c r="D29" s="51">
        <v>1</v>
      </c>
      <c r="E29" s="25"/>
      <c r="F29" s="79">
        <f t="shared" si="0"/>
        <v>0</v>
      </c>
    </row>
    <row r="30" spans="1:6" ht="31.5" customHeight="1">
      <c r="A30" s="51">
        <v>22</v>
      </c>
      <c r="B30" s="44" t="s">
        <v>62</v>
      </c>
      <c r="C30" s="51" t="s">
        <v>9</v>
      </c>
      <c r="D30" s="51">
        <v>1</v>
      </c>
      <c r="E30" s="25"/>
      <c r="F30" s="79">
        <f t="shared" si="0"/>
        <v>0</v>
      </c>
    </row>
    <row r="31" spans="1:6" ht="21" customHeight="1">
      <c r="A31" s="51">
        <v>23</v>
      </c>
      <c r="B31" s="44" t="s">
        <v>63</v>
      </c>
      <c r="C31" s="51" t="s">
        <v>9</v>
      </c>
      <c r="D31" s="51">
        <v>1</v>
      </c>
      <c r="E31" s="30"/>
      <c r="F31" s="79">
        <f t="shared" si="0"/>
        <v>0</v>
      </c>
    </row>
    <row r="32" spans="1:6">
      <c r="A32" s="51">
        <v>24</v>
      </c>
      <c r="B32" s="44" t="s">
        <v>64</v>
      </c>
      <c r="C32" s="51" t="s">
        <v>65</v>
      </c>
      <c r="D32" s="51">
        <v>1</v>
      </c>
      <c r="E32" s="30"/>
      <c r="F32" s="79">
        <f t="shared" si="0"/>
        <v>0</v>
      </c>
    </row>
    <row r="33" spans="1:6" ht="29.5" customHeight="1">
      <c r="A33" s="51">
        <v>25</v>
      </c>
      <c r="B33" s="44" t="s">
        <v>66</v>
      </c>
      <c r="C33" s="51" t="s">
        <v>9</v>
      </c>
      <c r="D33" s="51">
        <v>1</v>
      </c>
      <c r="E33" s="25"/>
      <c r="F33" s="79">
        <f t="shared" si="0"/>
        <v>0</v>
      </c>
    </row>
    <row r="34" spans="1:6" s="32" customFormat="1">
      <c r="A34" s="31"/>
      <c r="B34" s="17" t="s">
        <v>40</v>
      </c>
      <c r="C34" s="33"/>
      <c r="D34" s="34"/>
      <c r="E34" s="35"/>
      <c r="F34" s="18">
        <f>SUM(F10:F33)</f>
        <v>0</v>
      </c>
    </row>
    <row r="35" spans="1:6" s="32" customFormat="1">
      <c r="A35" s="45"/>
      <c r="B35" s="46"/>
      <c r="C35" s="47"/>
      <c r="D35" s="48"/>
      <c r="E35" s="49"/>
      <c r="F35" s="50"/>
    </row>
    <row r="36" spans="1:6" s="32" customFormat="1" ht="67.5" customHeight="1">
      <c r="A36" s="152" t="s">
        <v>430</v>
      </c>
      <c r="B36" s="152"/>
      <c r="C36" s="152"/>
      <c r="D36" s="152"/>
      <c r="E36" s="152"/>
      <c r="F36" s="152"/>
    </row>
    <row r="37" spans="1:6" ht="15.5" hidden="1" customHeight="1">
      <c r="A37" s="152"/>
      <c r="B37" s="152"/>
      <c r="C37" s="152"/>
      <c r="D37" s="152"/>
      <c r="E37" s="152"/>
      <c r="F37" s="152"/>
    </row>
    <row r="38" spans="1:6">
      <c r="A38" s="45"/>
      <c r="B38" s="45"/>
      <c r="C38" s="45"/>
      <c r="D38" s="45"/>
      <c r="E38" s="45"/>
      <c r="F38" s="45"/>
    </row>
    <row r="39" spans="1:6">
      <c r="A39" s="45"/>
      <c r="B39" s="45"/>
      <c r="C39" s="45"/>
      <c r="D39" s="45"/>
      <c r="E39" s="45"/>
      <c r="F39" s="45"/>
    </row>
    <row r="40" spans="1:6">
      <c r="A40" s="38" t="s">
        <v>36</v>
      </c>
      <c r="B40" s="38"/>
      <c r="C40" s="39"/>
      <c r="D40" s="149" t="s">
        <v>34</v>
      </c>
      <c r="E40" s="149"/>
      <c r="F40" s="149"/>
    </row>
    <row r="41" spans="1:6">
      <c r="A41" s="38"/>
      <c r="B41" s="38"/>
      <c r="C41" s="39"/>
      <c r="D41" s="149" t="s">
        <v>35</v>
      </c>
      <c r="E41" s="149"/>
      <c r="F41" s="149"/>
    </row>
  </sheetData>
  <mergeCells count="7">
    <mergeCell ref="C1:F1"/>
    <mergeCell ref="D40:F40"/>
    <mergeCell ref="D41:F41"/>
    <mergeCell ref="A2:F2"/>
    <mergeCell ref="A6:F6"/>
    <mergeCell ref="D7:F7"/>
    <mergeCell ref="A36:F37"/>
  </mergeCells>
  <phoneticPr fontId="0" type="noConversion"/>
  <pageMargins left="0.23" right="0.23" top="0.39370078740157499" bottom="0.39370078740157499" header="0.196850393700787" footer="0.196850393700787"/>
  <pageSetup paperSize="9" orientation="portrait" r:id="rId1"/>
  <headerFooter>
    <oddFooter>&amp;R&amp;P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8"/>
  <sheetViews>
    <sheetView zoomScaleNormal="100" zoomScaleSheetLayoutView="85" workbookViewId="0">
      <selection activeCell="B8" sqref="B8"/>
    </sheetView>
  </sheetViews>
  <sheetFormatPr defaultColWidth="9.1796875" defaultRowHeight="15.5"/>
  <cols>
    <col min="1" max="1" width="6.81640625" style="105" customWidth="1"/>
    <col min="2" max="2" width="49.26953125" style="80" customWidth="1"/>
    <col min="3" max="3" width="8" style="80" customWidth="1"/>
    <col min="4" max="4" width="10.1796875" style="83" customWidth="1"/>
    <col min="5" max="5" width="12" style="80" customWidth="1"/>
    <col min="6" max="6" width="7.36328125" style="80" customWidth="1"/>
    <col min="7" max="16384" width="9.1796875" style="80"/>
  </cols>
  <sheetData>
    <row r="1" spans="1:6">
      <c r="C1" s="148" t="s">
        <v>452</v>
      </c>
      <c r="D1" s="148"/>
      <c r="E1" s="148"/>
      <c r="F1" s="148"/>
    </row>
    <row r="2" spans="1:6" ht="48.65" customHeight="1">
      <c r="A2" s="154" t="s">
        <v>429</v>
      </c>
      <c r="B2" s="154"/>
      <c r="C2" s="154"/>
      <c r="D2" s="154"/>
      <c r="E2" s="154"/>
      <c r="F2" s="154"/>
    </row>
    <row r="3" spans="1:6">
      <c r="A3" s="81" t="s">
        <v>69</v>
      </c>
      <c r="B3" s="82"/>
    </row>
    <row r="4" spans="1:6">
      <c r="A4" s="81"/>
      <c r="B4" s="82"/>
    </row>
    <row r="5" spans="1:6">
      <c r="A5" s="84"/>
      <c r="B5" s="85"/>
      <c r="C5" s="86"/>
    </row>
    <row r="6" spans="1:6" ht="15.65" customHeight="1">
      <c r="A6" s="155" t="s">
        <v>0</v>
      </c>
      <c r="B6" s="155"/>
      <c r="C6" s="155"/>
      <c r="D6" s="155"/>
      <c r="E6" s="155"/>
      <c r="F6" s="155"/>
    </row>
    <row r="7" spans="1:6">
      <c r="A7" s="84"/>
      <c r="B7" s="82"/>
      <c r="C7" s="86"/>
      <c r="D7" s="156"/>
      <c r="E7" s="156"/>
      <c r="F7" s="156"/>
    </row>
    <row r="8" spans="1:6" ht="75">
      <c r="A8" s="87" t="s">
        <v>4</v>
      </c>
      <c r="B8" s="88" t="s">
        <v>5</v>
      </c>
      <c r="C8" s="88" t="s">
        <v>6</v>
      </c>
      <c r="D8" s="88" t="s">
        <v>7</v>
      </c>
      <c r="E8" s="89" t="s">
        <v>20</v>
      </c>
      <c r="F8" s="89" t="s">
        <v>1</v>
      </c>
    </row>
    <row r="9" spans="1:6">
      <c r="A9" s="90">
        <v>1</v>
      </c>
      <c r="B9" s="91" t="s">
        <v>70</v>
      </c>
      <c r="C9" s="90" t="s">
        <v>56</v>
      </c>
      <c r="D9" s="90">
        <v>38</v>
      </c>
      <c r="E9" s="92"/>
      <c r="F9" s="93">
        <f>D9*E9</f>
        <v>0</v>
      </c>
    </row>
    <row r="10" spans="1:6" ht="31">
      <c r="A10" s="94">
        <v>2</v>
      </c>
      <c r="B10" s="91" t="s">
        <v>71</v>
      </c>
      <c r="C10" s="90" t="s">
        <v>9</v>
      </c>
      <c r="D10" s="90">
        <v>1</v>
      </c>
      <c r="E10" s="95"/>
      <c r="F10" s="93">
        <f t="shared" ref="F10:F46" si="0">D10*E10</f>
        <v>0</v>
      </c>
    </row>
    <row r="11" spans="1:6">
      <c r="A11" s="94">
        <v>3</v>
      </c>
      <c r="B11" s="91" t="s">
        <v>72</v>
      </c>
      <c r="C11" s="90" t="s">
        <v>56</v>
      </c>
      <c r="D11" s="90">
        <v>600</v>
      </c>
      <c r="E11" s="95"/>
      <c r="F11" s="93">
        <f t="shared" si="0"/>
        <v>0</v>
      </c>
    </row>
    <row r="12" spans="1:6" ht="29.5" customHeight="1">
      <c r="A12" s="94">
        <v>4</v>
      </c>
      <c r="B12" s="91" t="s">
        <v>73</v>
      </c>
      <c r="C12" s="90" t="s">
        <v>56</v>
      </c>
      <c r="D12" s="90">
        <v>2000</v>
      </c>
      <c r="E12" s="95"/>
      <c r="F12" s="93">
        <f t="shared" si="0"/>
        <v>0</v>
      </c>
    </row>
    <row r="13" spans="1:6">
      <c r="A13" s="94">
        <v>5</v>
      </c>
      <c r="B13" s="91" t="s">
        <v>74</v>
      </c>
      <c r="C13" s="90" t="s">
        <v>56</v>
      </c>
      <c r="D13" s="90">
        <v>350</v>
      </c>
      <c r="E13" s="95"/>
      <c r="F13" s="93">
        <f t="shared" si="0"/>
        <v>0</v>
      </c>
    </row>
    <row r="14" spans="1:6">
      <c r="A14" s="94">
        <v>6</v>
      </c>
      <c r="B14" s="91" t="s">
        <v>75</v>
      </c>
      <c r="C14" s="90" t="s">
        <v>56</v>
      </c>
      <c r="D14" s="90">
        <v>1100</v>
      </c>
      <c r="E14" s="96"/>
      <c r="F14" s="93">
        <f t="shared" si="0"/>
        <v>0</v>
      </c>
    </row>
    <row r="15" spans="1:6">
      <c r="A15" s="94">
        <v>7</v>
      </c>
      <c r="B15" s="91" t="s">
        <v>76</v>
      </c>
      <c r="C15" s="90" t="s">
        <v>56</v>
      </c>
      <c r="D15" s="90">
        <v>130</v>
      </c>
      <c r="E15" s="96"/>
      <c r="F15" s="93">
        <f t="shared" si="0"/>
        <v>0</v>
      </c>
    </row>
    <row r="16" spans="1:6" ht="31">
      <c r="A16" s="94">
        <v>8</v>
      </c>
      <c r="B16" s="91" t="s">
        <v>77</v>
      </c>
      <c r="C16" s="90" t="s">
        <v>56</v>
      </c>
      <c r="D16" s="90">
        <v>480</v>
      </c>
      <c r="E16" s="95"/>
      <c r="F16" s="93">
        <f t="shared" si="0"/>
        <v>0</v>
      </c>
    </row>
    <row r="17" spans="1:6">
      <c r="A17" s="94">
        <v>9</v>
      </c>
      <c r="B17" s="91" t="s">
        <v>78</v>
      </c>
      <c r="C17" s="90" t="s">
        <v>9</v>
      </c>
      <c r="D17" s="90">
        <v>13</v>
      </c>
      <c r="E17" s="95"/>
      <c r="F17" s="93">
        <f t="shared" si="0"/>
        <v>0</v>
      </c>
    </row>
    <row r="18" spans="1:6" ht="62">
      <c r="A18" s="94">
        <v>10</v>
      </c>
      <c r="B18" s="91" t="s">
        <v>79</v>
      </c>
      <c r="C18" s="90" t="s">
        <v>9</v>
      </c>
      <c r="D18" s="90">
        <v>13</v>
      </c>
      <c r="E18" s="95"/>
      <c r="F18" s="93">
        <f t="shared" si="0"/>
        <v>0</v>
      </c>
    </row>
    <row r="19" spans="1:6" ht="46.5">
      <c r="A19" s="94">
        <v>11</v>
      </c>
      <c r="B19" s="91" t="s">
        <v>80</v>
      </c>
      <c r="C19" s="90" t="s">
        <v>9</v>
      </c>
      <c r="D19" s="90">
        <v>1</v>
      </c>
      <c r="E19" s="95"/>
      <c r="F19" s="93">
        <f t="shared" si="0"/>
        <v>0</v>
      </c>
    </row>
    <row r="20" spans="1:6">
      <c r="A20" s="94">
        <v>12</v>
      </c>
      <c r="B20" s="91" t="s">
        <v>81</v>
      </c>
      <c r="C20" s="90" t="s">
        <v>9</v>
      </c>
      <c r="D20" s="90">
        <v>1</v>
      </c>
      <c r="E20" s="95"/>
      <c r="F20" s="93">
        <f t="shared" si="0"/>
        <v>0</v>
      </c>
    </row>
    <row r="21" spans="1:6" ht="31">
      <c r="A21" s="94">
        <v>13</v>
      </c>
      <c r="B21" s="91" t="s">
        <v>82</v>
      </c>
      <c r="C21" s="90" t="s">
        <v>9</v>
      </c>
      <c r="D21" s="90">
        <v>5</v>
      </c>
      <c r="E21" s="95"/>
      <c r="F21" s="93">
        <f t="shared" si="0"/>
        <v>0</v>
      </c>
    </row>
    <row r="22" spans="1:6" ht="31">
      <c r="A22" s="94">
        <v>14</v>
      </c>
      <c r="B22" s="91" t="s">
        <v>83</v>
      </c>
      <c r="C22" s="90" t="s">
        <v>9</v>
      </c>
      <c r="D22" s="90">
        <v>6</v>
      </c>
      <c r="E22" s="96"/>
      <c r="F22" s="93">
        <f t="shared" si="0"/>
        <v>0</v>
      </c>
    </row>
    <row r="23" spans="1:6" ht="46.5">
      <c r="A23" s="94">
        <v>15</v>
      </c>
      <c r="B23" s="91" t="s">
        <v>84</v>
      </c>
      <c r="C23" s="90" t="s">
        <v>9</v>
      </c>
      <c r="D23" s="90">
        <v>2</v>
      </c>
      <c r="E23" s="96"/>
      <c r="F23" s="93">
        <f t="shared" si="0"/>
        <v>0</v>
      </c>
    </row>
    <row r="24" spans="1:6">
      <c r="A24" s="90">
        <v>16</v>
      </c>
      <c r="B24" s="91" t="s">
        <v>85</v>
      </c>
      <c r="C24" s="90" t="s">
        <v>56</v>
      </c>
      <c r="D24" s="90">
        <v>38</v>
      </c>
      <c r="E24" s="95"/>
      <c r="F24" s="93">
        <f t="shared" si="0"/>
        <v>0</v>
      </c>
    </row>
    <row r="25" spans="1:6" ht="31">
      <c r="A25" s="90">
        <v>17</v>
      </c>
      <c r="B25" s="91" t="s">
        <v>86</v>
      </c>
      <c r="C25" s="90" t="s">
        <v>9</v>
      </c>
      <c r="D25" s="90">
        <v>1</v>
      </c>
      <c r="E25" s="95"/>
      <c r="F25" s="93">
        <f t="shared" si="0"/>
        <v>0</v>
      </c>
    </row>
    <row r="26" spans="1:6" ht="46.5">
      <c r="A26" s="90">
        <v>18</v>
      </c>
      <c r="B26" s="91" t="s">
        <v>87</v>
      </c>
      <c r="C26" s="90" t="s">
        <v>56</v>
      </c>
      <c r="D26" s="90">
        <v>600</v>
      </c>
      <c r="E26" s="95"/>
      <c r="F26" s="93">
        <f t="shared" si="0"/>
        <v>0</v>
      </c>
    </row>
    <row r="27" spans="1:6" ht="36" customHeight="1">
      <c r="A27" s="90">
        <v>19</v>
      </c>
      <c r="B27" s="91" t="s">
        <v>88</v>
      </c>
      <c r="C27" s="90" t="s">
        <v>56</v>
      </c>
      <c r="D27" s="90">
        <v>2000</v>
      </c>
      <c r="E27" s="95"/>
      <c r="F27" s="93">
        <f t="shared" si="0"/>
        <v>0</v>
      </c>
    </row>
    <row r="28" spans="1:6">
      <c r="A28" s="90">
        <v>20</v>
      </c>
      <c r="B28" s="91" t="s">
        <v>89</v>
      </c>
      <c r="C28" s="90" t="s">
        <v>56</v>
      </c>
      <c r="D28" s="90">
        <v>350</v>
      </c>
      <c r="E28" s="95"/>
      <c r="F28" s="93">
        <f t="shared" si="0"/>
        <v>0</v>
      </c>
    </row>
    <row r="29" spans="1:6">
      <c r="A29" s="90">
        <v>21</v>
      </c>
      <c r="B29" s="91" t="s">
        <v>90</v>
      </c>
      <c r="C29" s="90" t="s">
        <v>56</v>
      </c>
      <c r="D29" s="90">
        <v>1100</v>
      </c>
      <c r="E29" s="95"/>
      <c r="F29" s="93">
        <f t="shared" si="0"/>
        <v>0</v>
      </c>
    </row>
    <row r="30" spans="1:6">
      <c r="A30" s="90">
        <v>22</v>
      </c>
      <c r="B30" s="91" t="s">
        <v>91</v>
      </c>
      <c r="C30" s="90" t="s">
        <v>56</v>
      </c>
      <c r="D30" s="90">
        <v>130</v>
      </c>
      <c r="E30" s="95"/>
      <c r="F30" s="93">
        <f t="shared" si="0"/>
        <v>0</v>
      </c>
    </row>
    <row r="31" spans="1:6" ht="31">
      <c r="A31" s="90">
        <v>23</v>
      </c>
      <c r="B31" s="97" t="s">
        <v>92</v>
      </c>
      <c r="C31" s="90" t="s">
        <v>56</v>
      </c>
      <c r="D31" s="90">
        <v>480</v>
      </c>
      <c r="E31" s="96"/>
      <c r="F31" s="93">
        <f t="shared" si="0"/>
        <v>0</v>
      </c>
    </row>
    <row r="32" spans="1:6">
      <c r="A32" s="90">
        <v>24</v>
      </c>
      <c r="B32" s="91" t="s">
        <v>93</v>
      </c>
      <c r="C32" s="90" t="s">
        <v>9</v>
      </c>
      <c r="D32" s="90">
        <v>13</v>
      </c>
      <c r="E32" s="96"/>
      <c r="F32" s="93">
        <f t="shared" si="0"/>
        <v>0</v>
      </c>
    </row>
    <row r="33" spans="1:6" ht="60" customHeight="1">
      <c r="A33" s="90">
        <v>25</v>
      </c>
      <c r="B33" s="91" t="s">
        <v>94</v>
      </c>
      <c r="C33" s="90" t="s">
        <v>9</v>
      </c>
      <c r="D33" s="90">
        <v>13</v>
      </c>
      <c r="E33" s="95"/>
      <c r="F33" s="93">
        <f t="shared" si="0"/>
        <v>0</v>
      </c>
    </row>
    <row r="34" spans="1:6" ht="46.5">
      <c r="A34" s="90">
        <v>26</v>
      </c>
      <c r="B34" s="91" t="s">
        <v>95</v>
      </c>
      <c r="C34" s="90" t="s">
        <v>9</v>
      </c>
      <c r="D34" s="90">
        <v>1</v>
      </c>
      <c r="E34" s="95"/>
      <c r="F34" s="93">
        <f t="shared" si="0"/>
        <v>0</v>
      </c>
    </row>
    <row r="35" spans="1:6">
      <c r="A35" s="90">
        <v>27</v>
      </c>
      <c r="B35" s="91" t="s">
        <v>96</v>
      </c>
      <c r="C35" s="90" t="s">
        <v>9</v>
      </c>
      <c r="D35" s="90">
        <v>1</v>
      </c>
      <c r="E35" s="95"/>
      <c r="F35" s="93">
        <f t="shared" si="0"/>
        <v>0</v>
      </c>
    </row>
    <row r="36" spans="1:6" ht="31">
      <c r="A36" s="90">
        <v>28</v>
      </c>
      <c r="B36" s="91" t="s">
        <v>97</v>
      </c>
      <c r="C36" s="90" t="s">
        <v>9</v>
      </c>
      <c r="D36" s="90">
        <v>5</v>
      </c>
      <c r="E36" s="95"/>
      <c r="F36" s="93">
        <f t="shared" si="0"/>
        <v>0</v>
      </c>
    </row>
    <row r="37" spans="1:6" ht="31">
      <c r="A37" s="90">
        <v>29</v>
      </c>
      <c r="B37" s="91" t="s">
        <v>98</v>
      </c>
      <c r="C37" s="90" t="s">
        <v>9</v>
      </c>
      <c r="D37" s="90">
        <v>6</v>
      </c>
      <c r="E37" s="95"/>
      <c r="F37" s="93">
        <f t="shared" si="0"/>
        <v>0</v>
      </c>
    </row>
    <row r="38" spans="1:6" ht="46.5">
      <c r="A38" s="90">
        <v>30</v>
      </c>
      <c r="B38" s="91" t="s">
        <v>84</v>
      </c>
      <c r="C38" s="90" t="s">
        <v>9</v>
      </c>
      <c r="D38" s="90">
        <v>2</v>
      </c>
      <c r="E38" s="95"/>
      <c r="F38" s="93">
        <f t="shared" si="0"/>
        <v>0</v>
      </c>
    </row>
    <row r="39" spans="1:6">
      <c r="A39" s="90">
        <v>31</v>
      </c>
      <c r="B39" s="97" t="s">
        <v>99</v>
      </c>
      <c r="C39" s="90" t="s">
        <v>9</v>
      </c>
      <c r="D39" s="90">
        <v>1</v>
      </c>
      <c r="E39" s="95"/>
      <c r="F39" s="93">
        <f t="shared" si="0"/>
        <v>0</v>
      </c>
    </row>
    <row r="40" spans="1:6">
      <c r="A40" s="90">
        <v>32</v>
      </c>
      <c r="B40" s="97" t="s">
        <v>100</v>
      </c>
      <c r="C40" s="90" t="s">
        <v>9</v>
      </c>
      <c r="D40" s="90">
        <v>1</v>
      </c>
      <c r="E40" s="95"/>
      <c r="F40" s="93">
        <f t="shared" si="0"/>
        <v>0</v>
      </c>
    </row>
    <row r="41" spans="1:6" ht="31">
      <c r="A41" s="90">
        <v>33</v>
      </c>
      <c r="B41" s="97" t="s">
        <v>101</v>
      </c>
      <c r="C41" s="90" t="s">
        <v>65</v>
      </c>
      <c r="D41" s="90">
        <v>13</v>
      </c>
      <c r="E41" s="95"/>
      <c r="F41" s="93">
        <f t="shared" si="0"/>
        <v>0</v>
      </c>
    </row>
    <row r="42" spans="1:6">
      <c r="A42" s="90">
        <v>34</v>
      </c>
      <c r="B42" s="97" t="s">
        <v>102</v>
      </c>
      <c r="C42" s="90" t="s">
        <v>9</v>
      </c>
      <c r="D42" s="90">
        <v>1</v>
      </c>
      <c r="E42" s="95"/>
      <c r="F42" s="93">
        <f t="shared" si="0"/>
        <v>0</v>
      </c>
    </row>
    <row r="43" spans="1:6">
      <c r="A43" s="90">
        <v>35</v>
      </c>
      <c r="B43" s="97" t="s">
        <v>103</v>
      </c>
      <c r="C43" s="90" t="s">
        <v>65</v>
      </c>
      <c r="D43" s="90">
        <v>30</v>
      </c>
      <c r="E43" s="95"/>
      <c r="F43" s="93">
        <f t="shared" si="0"/>
        <v>0</v>
      </c>
    </row>
    <row r="44" spans="1:6">
      <c r="A44" s="90">
        <v>36</v>
      </c>
      <c r="B44" s="97" t="s">
        <v>104</v>
      </c>
      <c r="C44" s="90" t="s">
        <v>65</v>
      </c>
      <c r="D44" s="90">
        <v>30</v>
      </c>
      <c r="E44" s="96"/>
      <c r="F44" s="93">
        <f t="shared" si="0"/>
        <v>0</v>
      </c>
    </row>
    <row r="45" spans="1:6">
      <c r="A45" s="90">
        <v>37</v>
      </c>
      <c r="B45" s="97" t="s">
        <v>105</v>
      </c>
      <c r="C45" s="90" t="s">
        <v>9</v>
      </c>
      <c r="D45" s="90">
        <v>1</v>
      </c>
      <c r="E45" s="96"/>
      <c r="F45" s="93">
        <f t="shared" si="0"/>
        <v>0</v>
      </c>
    </row>
    <row r="46" spans="1:6" ht="31">
      <c r="A46" s="90">
        <v>38</v>
      </c>
      <c r="B46" s="97" t="s">
        <v>63</v>
      </c>
      <c r="C46" s="90" t="s">
        <v>9</v>
      </c>
      <c r="D46" s="90">
        <v>1</v>
      </c>
      <c r="E46" s="95"/>
      <c r="F46" s="93">
        <f t="shared" si="0"/>
        <v>0</v>
      </c>
    </row>
    <row r="47" spans="1:6" s="104" customFormat="1" ht="30">
      <c r="A47" s="98"/>
      <c r="B47" s="99" t="s">
        <v>68</v>
      </c>
      <c r="C47" s="100"/>
      <c r="D47" s="101"/>
      <c r="E47" s="102"/>
      <c r="F47" s="103">
        <f>SUM(F10:F46)</f>
        <v>0</v>
      </c>
    </row>
    <row r="50" spans="1:6">
      <c r="A50" s="152" t="s">
        <v>430</v>
      </c>
      <c r="B50" s="152"/>
      <c r="C50" s="152"/>
      <c r="D50" s="152"/>
      <c r="E50" s="152"/>
      <c r="F50" s="152"/>
    </row>
    <row r="51" spans="1:6">
      <c r="A51" s="152"/>
      <c r="B51" s="152"/>
      <c r="C51" s="152"/>
      <c r="D51" s="152"/>
      <c r="E51" s="152"/>
      <c r="F51" s="152"/>
    </row>
    <row r="57" spans="1:6">
      <c r="A57" s="80" t="s">
        <v>36</v>
      </c>
      <c r="C57" s="86"/>
      <c r="D57" s="153" t="s">
        <v>34</v>
      </c>
      <c r="E57" s="153"/>
      <c r="F57" s="153"/>
    </row>
    <row r="58" spans="1:6">
      <c r="A58" s="80"/>
      <c r="C58" s="86"/>
      <c r="D58" s="153" t="s">
        <v>35</v>
      </c>
      <c r="E58" s="153"/>
      <c r="F58" s="153"/>
    </row>
  </sheetData>
  <mergeCells count="7">
    <mergeCell ref="D58:F58"/>
    <mergeCell ref="A50:F51"/>
    <mergeCell ref="C1:F1"/>
    <mergeCell ref="A2:F2"/>
    <mergeCell ref="A6:F6"/>
    <mergeCell ref="D7:F7"/>
    <mergeCell ref="D57:F57"/>
  </mergeCells>
  <phoneticPr fontId="0" type="noConversion"/>
  <pageMargins left="0.57999999999999996" right="0.24" top="0.39370078740157499" bottom="0.39370078740157499" header="0.33" footer="0.196850393700787"/>
  <pageSetup paperSize="9" orientation="portrait" r:id="rId1"/>
  <headerFooter>
    <oddFooter>&amp;R&amp;P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7"/>
  <sheetViews>
    <sheetView zoomScale="60" zoomScaleNormal="60" zoomScaleSheetLayoutView="75" workbookViewId="0">
      <selection sqref="A1:F58"/>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453</v>
      </c>
      <c r="D1" s="148"/>
      <c r="E1" s="148"/>
      <c r="F1" s="148"/>
    </row>
    <row r="2" spans="1:6" ht="48.65" customHeight="1">
      <c r="A2" s="140" t="s">
        <v>38</v>
      </c>
      <c r="B2" s="140"/>
      <c r="C2" s="140"/>
      <c r="D2" s="140"/>
      <c r="E2" s="140"/>
      <c r="F2" s="140"/>
    </row>
    <row r="3" spans="1:6">
      <c r="A3" s="27" t="s">
        <v>106</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325.5">
      <c r="A9" s="42">
        <v>1</v>
      </c>
      <c r="B9" s="52" t="s">
        <v>108</v>
      </c>
      <c r="C9" s="42" t="s">
        <v>9</v>
      </c>
      <c r="D9" s="42">
        <v>1</v>
      </c>
      <c r="E9" s="6"/>
      <c r="F9" s="79">
        <f>D9*E9</f>
        <v>0</v>
      </c>
    </row>
    <row r="10" spans="1:6" ht="62">
      <c r="A10" s="42">
        <v>2</v>
      </c>
      <c r="B10" s="43" t="s">
        <v>109</v>
      </c>
      <c r="C10" s="42" t="s">
        <v>9</v>
      </c>
      <c r="D10" s="42">
        <v>4</v>
      </c>
      <c r="E10" s="25"/>
      <c r="F10" s="79">
        <f t="shared" ref="F10:F50" si="0">D10*E10</f>
        <v>0</v>
      </c>
    </row>
    <row r="11" spans="1:6" ht="201.5">
      <c r="A11" s="42">
        <v>3</v>
      </c>
      <c r="B11" s="43" t="s">
        <v>110</v>
      </c>
      <c r="C11" s="53" t="s">
        <v>9</v>
      </c>
      <c r="D11" s="42">
        <v>1</v>
      </c>
      <c r="E11" s="25"/>
      <c r="F11" s="79">
        <f t="shared" si="0"/>
        <v>0</v>
      </c>
    </row>
    <row r="12" spans="1:6" ht="29.5" customHeight="1">
      <c r="A12" s="42">
        <v>4</v>
      </c>
      <c r="B12" s="43" t="s">
        <v>111</v>
      </c>
      <c r="C12" s="53" t="s">
        <v>9</v>
      </c>
      <c r="D12" s="42">
        <v>23</v>
      </c>
      <c r="E12" s="25"/>
      <c r="F12" s="79">
        <f t="shared" si="0"/>
        <v>0</v>
      </c>
    </row>
    <row r="13" spans="1:6" ht="139.5">
      <c r="A13" s="42">
        <v>5</v>
      </c>
      <c r="B13" s="43" t="s">
        <v>112</v>
      </c>
      <c r="C13" s="53" t="s">
        <v>9</v>
      </c>
      <c r="D13" s="42">
        <v>1</v>
      </c>
      <c r="E13" s="25"/>
      <c r="F13" s="79">
        <f t="shared" si="0"/>
        <v>0</v>
      </c>
    </row>
    <row r="14" spans="1:6">
      <c r="A14" s="42">
        <v>6</v>
      </c>
      <c r="B14" s="43" t="s">
        <v>113</v>
      </c>
      <c r="C14" s="53" t="s">
        <v>9</v>
      </c>
      <c r="D14" s="42">
        <v>1</v>
      </c>
      <c r="E14" s="30"/>
      <c r="F14" s="79">
        <f t="shared" si="0"/>
        <v>0</v>
      </c>
    </row>
    <row r="15" spans="1:6" ht="31">
      <c r="A15" s="42">
        <v>7</v>
      </c>
      <c r="B15" s="43" t="s">
        <v>114</v>
      </c>
      <c r="C15" s="53" t="s">
        <v>9</v>
      </c>
      <c r="D15" s="42">
        <v>16</v>
      </c>
      <c r="E15" s="30"/>
      <c r="F15" s="79">
        <f t="shared" si="0"/>
        <v>0</v>
      </c>
    </row>
    <row r="16" spans="1:6">
      <c r="A16" s="42">
        <v>8</v>
      </c>
      <c r="B16" s="43" t="s">
        <v>115</v>
      </c>
      <c r="C16" s="53" t="s">
        <v>9</v>
      </c>
      <c r="D16" s="42">
        <v>1</v>
      </c>
      <c r="E16" s="25"/>
      <c r="F16" s="79">
        <f t="shared" si="0"/>
        <v>0</v>
      </c>
    </row>
    <row r="17" spans="1:6" ht="62">
      <c r="A17" s="42">
        <v>9</v>
      </c>
      <c r="B17" s="43" t="s">
        <v>116</v>
      </c>
      <c r="C17" s="53" t="s">
        <v>9</v>
      </c>
      <c r="D17" s="42">
        <v>1</v>
      </c>
      <c r="E17" s="25"/>
      <c r="F17" s="79">
        <f t="shared" si="0"/>
        <v>0</v>
      </c>
    </row>
    <row r="18" spans="1:6" ht="139.5">
      <c r="A18" s="42">
        <v>10</v>
      </c>
      <c r="B18" s="43" t="s">
        <v>117</v>
      </c>
      <c r="C18" s="53" t="s">
        <v>9</v>
      </c>
      <c r="D18" s="42">
        <v>2</v>
      </c>
      <c r="E18" s="25"/>
      <c r="F18" s="79">
        <f t="shared" si="0"/>
        <v>0</v>
      </c>
    </row>
    <row r="19" spans="1:6" ht="62">
      <c r="A19" s="42">
        <v>11</v>
      </c>
      <c r="B19" s="43" t="s">
        <v>118</v>
      </c>
      <c r="C19" s="53" t="s">
        <v>9</v>
      </c>
      <c r="D19" s="42">
        <v>2</v>
      </c>
      <c r="E19" s="25"/>
      <c r="F19" s="79">
        <f t="shared" si="0"/>
        <v>0</v>
      </c>
    </row>
    <row r="20" spans="1:6" ht="175.5" customHeight="1">
      <c r="A20" s="42">
        <v>12</v>
      </c>
      <c r="B20" s="43" t="s">
        <v>119</v>
      </c>
      <c r="C20" s="53" t="s">
        <v>9</v>
      </c>
      <c r="D20" s="42">
        <v>1</v>
      </c>
      <c r="E20" s="25"/>
      <c r="F20" s="79">
        <f t="shared" si="0"/>
        <v>0</v>
      </c>
    </row>
    <row r="21" spans="1:6" ht="409.5">
      <c r="A21" s="42">
        <v>13</v>
      </c>
      <c r="B21" s="52" t="s">
        <v>120</v>
      </c>
      <c r="C21" s="53" t="s">
        <v>9</v>
      </c>
      <c r="D21" s="42">
        <v>2</v>
      </c>
      <c r="E21" s="25"/>
      <c r="F21" s="79">
        <f t="shared" si="0"/>
        <v>0</v>
      </c>
    </row>
    <row r="22" spans="1:6" ht="46.5">
      <c r="A22" s="42">
        <v>14</v>
      </c>
      <c r="B22" s="43" t="s">
        <v>121</v>
      </c>
      <c r="C22" s="53" t="s">
        <v>9</v>
      </c>
      <c r="D22" s="42">
        <v>2</v>
      </c>
      <c r="E22" s="30"/>
      <c r="F22" s="79">
        <f t="shared" si="0"/>
        <v>0</v>
      </c>
    </row>
    <row r="23" spans="1:6" ht="77.5">
      <c r="A23" s="42">
        <v>15</v>
      </c>
      <c r="B23" s="43" t="s">
        <v>147</v>
      </c>
      <c r="C23" s="42" t="s">
        <v>9</v>
      </c>
      <c r="D23" s="42">
        <v>20</v>
      </c>
      <c r="E23" s="30"/>
      <c r="F23" s="79">
        <f t="shared" si="0"/>
        <v>0</v>
      </c>
    </row>
    <row r="24" spans="1:6" ht="409.5">
      <c r="A24" s="42">
        <v>16</v>
      </c>
      <c r="B24" s="52" t="s">
        <v>148</v>
      </c>
      <c r="C24" s="42" t="s">
        <v>9</v>
      </c>
      <c r="D24" s="42">
        <v>1</v>
      </c>
      <c r="E24" s="25"/>
      <c r="F24" s="79">
        <f t="shared" si="0"/>
        <v>0</v>
      </c>
    </row>
    <row r="25" spans="1:6" ht="31">
      <c r="A25" s="42">
        <v>17</v>
      </c>
      <c r="B25" s="43" t="s">
        <v>149</v>
      </c>
      <c r="C25" s="42" t="s">
        <v>9</v>
      </c>
      <c r="D25" s="42">
        <v>1</v>
      </c>
      <c r="E25" s="25"/>
      <c r="F25" s="79">
        <f t="shared" si="0"/>
        <v>0</v>
      </c>
    </row>
    <row r="26" spans="1:6" ht="409.5">
      <c r="A26" s="42">
        <v>18</v>
      </c>
      <c r="B26" s="52" t="s">
        <v>122</v>
      </c>
      <c r="C26" s="42" t="s">
        <v>9</v>
      </c>
      <c r="D26" s="42">
        <v>1</v>
      </c>
      <c r="E26" s="25"/>
      <c r="F26" s="79">
        <f t="shared" si="0"/>
        <v>0</v>
      </c>
    </row>
    <row r="27" spans="1:6" ht="84" customHeight="1">
      <c r="A27" s="42">
        <v>19</v>
      </c>
      <c r="B27" s="43" t="s">
        <v>123</v>
      </c>
      <c r="C27" s="42" t="s">
        <v>9</v>
      </c>
      <c r="D27" s="42">
        <v>1</v>
      </c>
      <c r="E27" s="25"/>
      <c r="F27" s="79">
        <f t="shared" si="0"/>
        <v>0</v>
      </c>
    </row>
    <row r="28" spans="1:6" ht="31">
      <c r="A28" s="42">
        <v>20</v>
      </c>
      <c r="B28" s="43" t="s">
        <v>150</v>
      </c>
      <c r="C28" s="42" t="s">
        <v>9</v>
      </c>
      <c r="D28" s="42">
        <v>20</v>
      </c>
      <c r="E28" s="25"/>
      <c r="F28" s="79">
        <f t="shared" si="0"/>
        <v>0</v>
      </c>
    </row>
    <row r="29" spans="1:6" ht="93">
      <c r="A29" s="42">
        <v>21</v>
      </c>
      <c r="B29" s="54" t="s">
        <v>124</v>
      </c>
      <c r="C29" s="42" t="s">
        <v>9</v>
      </c>
      <c r="D29" s="42">
        <v>23</v>
      </c>
      <c r="E29" s="25"/>
      <c r="F29" s="79">
        <f t="shared" si="0"/>
        <v>0</v>
      </c>
    </row>
    <row r="30" spans="1:6" ht="77.5">
      <c r="A30" s="42">
        <v>22</v>
      </c>
      <c r="B30" s="54" t="s">
        <v>125</v>
      </c>
      <c r="C30" s="42" t="s">
        <v>9</v>
      </c>
      <c r="D30" s="42">
        <v>23</v>
      </c>
      <c r="E30" s="25"/>
      <c r="F30" s="79">
        <f t="shared" si="0"/>
        <v>0</v>
      </c>
    </row>
    <row r="31" spans="1:6">
      <c r="A31" s="42">
        <v>23</v>
      </c>
      <c r="B31" s="54" t="s">
        <v>126</v>
      </c>
      <c r="C31" s="42" t="s">
        <v>9</v>
      </c>
      <c r="D31" s="42">
        <v>23</v>
      </c>
      <c r="E31" s="30"/>
      <c r="F31" s="79">
        <f t="shared" si="0"/>
        <v>0</v>
      </c>
    </row>
    <row r="32" spans="1:6" ht="31">
      <c r="A32" s="42">
        <v>24</v>
      </c>
      <c r="B32" s="54" t="s">
        <v>127</v>
      </c>
      <c r="C32" s="42" t="s">
        <v>9</v>
      </c>
      <c r="D32" s="42">
        <v>23</v>
      </c>
      <c r="E32" s="30"/>
      <c r="F32" s="79">
        <f t="shared" si="0"/>
        <v>0</v>
      </c>
    </row>
    <row r="33" spans="1:6" ht="31">
      <c r="A33" s="42">
        <v>25</v>
      </c>
      <c r="B33" s="54" t="s">
        <v>128</v>
      </c>
      <c r="C33" s="53" t="s">
        <v>56</v>
      </c>
      <c r="D33" s="42">
        <v>1980</v>
      </c>
      <c r="E33" s="25"/>
      <c r="F33" s="79">
        <f t="shared" si="0"/>
        <v>0</v>
      </c>
    </row>
    <row r="34" spans="1:6" ht="31">
      <c r="A34" s="42">
        <v>26</v>
      </c>
      <c r="B34" s="54" t="s">
        <v>129</v>
      </c>
      <c r="C34" s="53" t="s">
        <v>9</v>
      </c>
      <c r="D34" s="42">
        <v>32</v>
      </c>
      <c r="E34" s="25"/>
      <c r="F34" s="79">
        <f t="shared" si="0"/>
        <v>0</v>
      </c>
    </row>
    <row r="35" spans="1:6" ht="31">
      <c r="A35" s="42">
        <v>27</v>
      </c>
      <c r="B35" s="54" t="s">
        <v>130</v>
      </c>
      <c r="C35" s="53" t="s">
        <v>9</v>
      </c>
      <c r="D35" s="42">
        <v>23</v>
      </c>
      <c r="E35" s="25"/>
      <c r="F35" s="79">
        <f t="shared" si="0"/>
        <v>0</v>
      </c>
    </row>
    <row r="36" spans="1:6" ht="31">
      <c r="A36" s="42">
        <v>28</v>
      </c>
      <c r="B36" s="54" t="s">
        <v>131</v>
      </c>
      <c r="C36" s="53" t="s">
        <v>9</v>
      </c>
      <c r="D36" s="42">
        <v>23</v>
      </c>
      <c r="E36" s="25"/>
      <c r="F36" s="79">
        <f t="shared" si="0"/>
        <v>0</v>
      </c>
    </row>
    <row r="37" spans="1:6">
      <c r="A37" s="42">
        <v>29</v>
      </c>
      <c r="B37" s="54" t="s">
        <v>132</v>
      </c>
      <c r="C37" s="53" t="s">
        <v>56</v>
      </c>
      <c r="D37" s="42">
        <v>600</v>
      </c>
      <c r="E37" s="25"/>
      <c r="F37" s="79">
        <f t="shared" si="0"/>
        <v>0</v>
      </c>
    </row>
    <row r="38" spans="1:6">
      <c r="A38" s="42">
        <v>30</v>
      </c>
      <c r="B38" s="54" t="s">
        <v>133</v>
      </c>
      <c r="C38" s="53" t="s">
        <v>56</v>
      </c>
      <c r="D38" s="42">
        <v>9200</v>
      </c>
      <c r="E38" s="25"/>
      <c r="F38" s="79">
        <f t="shared" si="0"/>
        <v>0</v>
      </c>
    </row>
    <row r="39" spans="1:6">
      <c r="A39" s="42">
        <v>31</v>
      </c>
      <c r="B39" s="54" t="s">
        <v>134</v>
      </c>
      <c r="C39" s="42" t="s">
        <v>9</v>
      </c>
      <c r="D39" s="42">
        <v>1</v>
      </c>
      <c r="E39" s="25"/>
      <c r="F39" s="79">
        <f t="shared" si="0"/>
        <v>0</v>
      </c>
    </row>
    <row r="40" spans="1:6" ht="62">
      <c r="A40" s="42">
        <v>32</v>
      </c>
      <c r="B40" s="54" t="s">
        <v>135</v>
      </c>
      <c r="C40" s="42" t="s">
        <v>9</v>
      </c>
      <c r="D40" s="42">
        <v>1</v>
      </c>
      <c r="E40" s="25"/>
      <c r="F40" s="79">
        <f t="shared" si="0"/>
        <v>0</v>
      </c>
    </row>
    <row r="41" spans="1:6">
      <c r="A41" s="42">
        <v>33</v>
      </c>
      <c r="B41" s="43" t="s">
        <v>136</v>
      </c>
      <c r="C41" s="53" t="s">
        <v>9</v>
      </c>
      <c r="D41" s="42">
        <v>46</v>
      </c>
      <c r="E41" s="25"/>
      <c r="F41" s="79">
        <f t="shared" si="0"/>
        <v>0</v>
      </c>
    </row>
    <row r="42" spans="1:6">
      <c r="A42" s="42">
        <v>34</v>
      </c>
      <c r="B42" s="43" t="s">
        <v>137</v>
      </c>
      <c r="C42" s="53" t="s">
        <v>9</v>
      </c>
      <c r="D42" s="42">
        <v>184</v>
      </c>
      <c r="E42" s="25"/>
      <c r="F42" s="79">
        <f t="shared" si="0"/>
        <v>0</v>
      </c>
    </row>
    <row r="43" spans="1:6">
      <c r="A43" s="42">
        <v>35</v>
      </c>
      <c r="B43" s="43" t="s">
        <v>138</v>
      </c>
      <c r="C43" s="53" t="s">
        <v>139</v>
      </c>
      <c r="D43" s="42">
        <v>46</v>
      </c>
      <c r="E43" s="25"/>
      <c r="F43" s="79">
        <f t="shared" si="0"/>
        <v>0</v>
      </c>
    </row>
    <row r="44" spans="1:6">
      <c r="A44" s="42">
        <v>36</v>
      </c>
      <c r="B44" s="43" t="s">
        <v>140</v>
      </c>
      <c r="C44" s="53" t="s">
        <v>139</v>
      </c>
      <c r="D44" s="42">
        <v>46</v>
      </c>
      <c r="E44" s="25"/>
      <c r="F44" s="79">
        <f t="shared" si="0"/>
        <v>0</v>
      </c>
    </row>
    <row r="45" spans="1:6">
      <c r="A45" s="42">
        <v>37</v>
      </c>
      <c r="B45" s="54" t="s">
        <v>141</v>
      </c>
      <c r="C45" s="53" t="s">
        <v>139</v>
      </c>
      <c r="D45" s="42">
        <v>1</v>
      </c>
      <c r="E45" s="25"/>
      <c r="F45" s="79">
        <f t="shared" si="0"/>
        <v>0</v>
      </c>
    </row>
    <row r="46" spans="1:6">
      <c r="A46" s="42">
        <v>38</v>
      </c>
      <c r="B46" s="43" t="s">
        <v>142</v>
      </c>
      <c r="C46" s="42" t="s">
        <v>9</v>
      </c>
      <c r="D46" s="42">
        <v>23</v>
      </c>
      <c r="E46" s="25"/>
      <c r="F46" s="79">
        <f t="shared" si="0"/>
        <v>0</v>
      </c>
    </row>
    <row r="47" spans="1:6">
      <c r="A47" s="42">
        <v>39</v>
      </c>
      <c r="B47" s="43" t="s">
        <v>143</v>
      </c>
      <c r="C47" s="42" t="s">
        <v>9</v>
      </c>
      <c r="D47" s="42">
        <v>1</v>
      </c>
      <c r="E47" s="25"/>
      <c r="F47" s="79">
        <f t="shared" si="0"/>
        <v>0</v>
      </c>
    </row>
    <row r="48" spans="1:6">
      <c r="A48" s="42">
        <v>40</v>
      </c>
      <c r="B48" s="43" t="s">
        <v>144</v>
      </c>
      <c r="C48" s="42" t="s">
        <v>9</v>
      </c>
      <c r="D48" s="42">
        <v>1</v>
      </c>
      <c r="E48" s="25"/>
      <c r="F48" s="79">
        <f t="shared" si="0"/>
        <v>0</v>
      </c>
    </row>
    <row r="49" spans="1:6">
      <c r="A49" s="42">
        <v>41</v>
      </c>
      <c r="B49" s="43" t="s">
        <v>145</v>
      </c>
      <c r="C49" s="42" t="s">
        <v>9</v>
      </c>
      <c r="D49" s="42">
        <v>1</v>
      </c>
      <c r="E49" s="25"/>
      <c r="F49" s="79">
        <f t="shared" si="0"/>
        <v>0</v>
      </c>
    </row>
    <row r="50" spans="1:6" ht="31">
      <c r="A50" s="42">
        <v>42</v>
      </c>
      <c r="B50" s="43" t="s">
        <v>146</v>
      </c>
      <c r="C50" s="42" t="s">
        <v>9</v>
      </c>
      <c r="D50" s="42">
        <v>1</v>
      </c>
      <c r="E50" s="25"/>
      <c r="F50" s="79">
        <f t="shared" si="0"/>
        <v>0</v>
      </c>
    </row>
    <row r="51" spans="1:6" s="32" customFormat="1">
      <c r="A51" s="31"/>
      <c r="B51" s="17" t="s">
        <v>107</v>
      </c>
      <c r="C51" s="33"/>
      <c r="D51" s="34"/>
      <c r="E51" s="35"/>
      <c r="F51" s="18">
        <f>SUM(F10:F50)</f>
        <v>0</v>
      </c>
    </row>
    <row r="53" spans="1:6">
      <c r="A53" s="152" t="s">
        <v>430</v>
      </c>
      <c r="B53" s="152"/>
      <c r="C53" s="152"/>
      <c r="D53" s="152"/>
      <c r="E53" s="152"/>
      <c r="F53" s="152"/>
    </row>
    <row r="54" spans="1:6">
      <c r="A54" s="152"/>
      <c r="B54" s="152"/>
      <c r="C54" s="152"/>
      <c r="D54" s="152"/>
      <c r="E54" s="152"/>
      <c r="F54" s="152"/>
    </row>
    <row r="56" spans="1:6">
      <c r="A56" s="38" t="s">
        <v>36</v>
      </c>
      <c r="B56" s="38"/>
      <c r="C56" s="39"/>
      <c r="D56" s="149" t="s">
        <v>34</v>
      </c>
      <c r="E56" s="149"/>
      <c r="F56" s="149"/>
    </row>
    <row r="57" spans="1:6">
      <c r="A57" s="38"/>
      <c r="B57" s="38"/>
      <c r="C57" s="39"/>
      <c r="D57" s="149" t="s">
        <v>35</v>
      </c>
      <c r="E57" s="149"/>
      <c r="F57" s="149"/>
    </row>
  </sheetData>
  <mergeCells count="7">
    <mergeCell ref="C1:F1"/>
    <mergeCell ref="D56:F56"/>
    <mergeCell ref="D57:F57"/>
    <mergeCell ref="A53:F54"/>
    <mergeCell ref="A2:F2"/>
    <mergeCell ref="A6:F6"/>
    <mergeCell ref="D7:F7"/>
  </mergeCells>
  <phoneticPr fontId="0" type="noConversion"/>
  <pageMargins left="0.39370078740157483" right="0.39370078740157483" top="0.98425196850393704" bottom="0.39370078740157483" header="0.19685039370078741" footer="0.19685039370078741"/>
  <pageSetup paperSize="9" scale="89" orientation="portrait" r:id="rId1"/>
  <headerFooter>
    <oddFooter>&amp;R&amp;P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34"/>
  <sheetViews>
    <sheetView zoomScale="80" zoomScaleNormal="80" zoomScaleSheetLayoutView="75" workbookViewId="0">
      <selection activeCell="B9" sqref="B9"/>
    </sheetView>
  </sheetViews>
  <sheetFormatPr defaultColWidth="9.1796875" defaultRowHeight="15.5"/>
  <cols>
    <col min="1" max="1" width="6.81640625" style="36" customWidth="1"/>
    <col min="2" max="2" width="47.7265625" style="26" customWidth="1"/>
    <col min="3" max="3" width="8" style="26" customWidth="1"/>
    <col min="4" max="4" width="10.1796875" style="40" customWidth="1"/>
    <col min="5" max="5" width="12" style="26" customWidth="1"/>
    <col min="6" max="6" width="7.6328125" style="26" customWidth="1"/>
    <col min="7" max="16384" width="9.1796875" style="26"/>
  </cols>
  <sheetData>
    <row r="1" spans="1:6">
      <c r="D1" s="139"/>
    </row>
    <row r="2" spans="1:6" ht="33.5" customHeight="1">
      <c r="C2" s="148" t="s">
        <v>454</v>
      </c>
      <c r="D2" s="148"/>
      <c r="E2" s="148"/>
      <c r="F2" s="148"/>
    </row>
    <row r="3" spans="1:6" ht="48.65" customHeight="1">
      <c r="A3" s="140" t="s">
        <v>38</v>
      </c>
      <c r="B3" s="140"/>
      <c r="C3" s="140"/>
      <c r="D3" s="140"/>
      <c r="E3" s="140"/>
      <c r="F3" s="140"/>
    </row>
    <row r="4" spans="1:6">
      <c r="A4" s="27" t="s">
        <v>151</v>
      </c>
      <c r="B4" s="41"/>
    </row>
    <row r="5" spans="1:6">
      <c r="A5" s="27"/>
      <c r="B5" s="41"/>
    </row>
    <row r="6" spans="1:6" ht="15.65" customHeight="1">
      <c r="A6" s="150" t="s">
        <v>0</v>
      </c>
      <c r="B6" s="150"/>
      <c r="C6" s="150"/>
      <c r="D6" s="150"/>
      <c r="E6" s="150"/>
      <c r="F6" s="150"/>
    </row>
    <row r="7" spans="1:6">
      <c r="A7" s="29"/>
      <c r="B7" s="41"/>
      <c r="C7" s="9"/>
      <c r="D7" s="151"/>
      <c r="E7" s="151"/>
      <c r="F7" s="151"/>
    </row>
    <row r="8" spans="1:6" ht="75">
      <c r="A8" s="15" t="s">
        <v>4</v>
      </c>
      <c r="B8" s="16" t="s">
        <v>5</v>
      </c>
      <c r="C8" s="16" t="s">
        <v>6</v>
      </c>
      <c r="D8" s="16" t="s">
        <v>7</v>
      </c>
      <c r="E8" s="14" t="s">
        <v>20</v>
      </c>
      <c r="F8" s="14" t="s">
        <v>1</v>
      </c>
    </row>
    <row r="9" spans="1:6" ht="62">
      <c r="A9" s="57">
        <v>1</v>
      </c>
      <c r="B9" s="43" t="s">
        <v>153</v>
      </c>
      <c r="C9" s="58" t="s">
        <v>65</v>
      </c>
      <c r="D9" s="57">
        <v>3</v>
      </c>
      <c r="E9" s="6"/>
      <c r="F9" s="79">
        <f>D9*E9</f>
        <v>0</v>
      </c>
    </row>
    <row r="10" spans="1:6" ht="31">
      <c r="A10" s="57">
        <v>2</v>
      </c>
      <c r="B10" s="43" t="s">
        <v>154</v>
      </c>
      <c r="C10" s="58" t="s">
        <v>11</v>
      </c>
      <c r="D10" s="57">
        <v>2</v>
      </c>
      <c r="E10" s="55"/>
      <c r="F10" s="79">
        <f t="shared" ref="F10:F27" si="0">D10*E10</f>
        <v>0</v>
      </c>
    </row>
    <row r="11" spans="1:6" ht="46.5">
      <c r="A11" s="57">
        <v>3</v>
      </c>
      <c r="B11" s="43" t="s">
        <v>155</v>
      </c>
      <c r="C11" s="58" t="s">
        <v>11</v>
      </c>
      <c r="D11" s="57">
        <v>1</v>
      </c>
      <c r="E11" s="55"/>
      <c r="F11" s="79">
        <f t="shared" si="0"/>
        <v>0</v>
      </c>
    </row>
    <row r="12" spans="1:6" ht="29.5" customHeight="1">
      <c r="A12" s="57">
        <v>4</v>
      </c>
      <c r="B12" s="43" t="s">
        <v>156</v>
      </c>
      <c r="C12" s="58" t="s">
        <v>11</v>
      </c>
      <c r="D12" s="57">
        <v>3</v>
      </c>
      <c r="E12" s="55"/>
      <c r="F12" s="79">
        <f t="shared" si="0"/>
        <v>0</v>
      </c>
    </row>
    <row r="13" spans="1:6" ht="46.5">
      <c r="A13" s="57">
        <v>5</v>
      </c>
      <c r="B13" s="43" t="s">
        <v>165</v>
      </c>
      <c r="C13" s="58" t="s">
        <v>11</v>
      </c>
      <c r="D13" s="57">
        <v>1</v>
      </c>
      <c r="E13" s="55"/>
      <c r="F13" s="79">
        <f t="shared" si="0"/>
        <v>0</v>
      </c>
    </row>
    <row r="14" spans="1:6" ht="31">
      <c r="A14" s="57">
        <v>6</v>
      </c>
      <c r="B14" s="43" t="s">
        <v>157</v>
      </c>
      <c r="C14" s="58" t="s">
        <v>11</v>
      </c>
      <c r="D14" s="57">
        <v>3</v>
      </c>
      <c r="E14" s="30"/>
      <c r="F14" s="79">
        <f t="shared" si="0"/>
        <v>0</v>
      </c>
    </row>
    <row r="15" spans="1:6" ht="31">
      <c r="A15" s="57">
        <v>7</v>
      </c>
      <c r="B15" s="43" t="s">
        <v>129</v>
      </c>
      <c r="C15" s="58" t="s">
        <v>139</v>
      </c>
      <c r="D15" s="57">
        <v>12</v>
      </c>
      <c r="E15" s="30"/>
      <c r="F15" s="79">
        <f t="shared" si="0"/>
        <v>0</v>
      </c>
    </row>
    <row r="16" spans="1:6" ht="31">
      <c r="A16" s="57">
        <v>8</v>
      </c>
      <c r="B16" s="43" t="s">
        <v>158</v>
      </c>
      <c r="C16" s="58" t="s">
        <v>56</v>
      </c>
      <c r="D16" s="57">
        <v>90</v>
      </c>
      <c r="E16" s="55"/>
      <c r="F16" s="79">
        <f t="shared" si="0"/>
        <v>0</v>
      </c>
    </row>
    <row r="17" spans="1:6" ht="31">
      <c r="A17" s="57">
        <v>9</v>
      </c>
      <c r="B17" s="43" t="s">
        <v>159</v>
      </c>
      <c r="C17" s="58" t="s">
        <v>56</v>
      </c>
      <c r="D17" s="57">
        <v>280</v>
      </c>
      <c r="E17" s="55"/>
      <c r="F17" s="79">
        <f t="shared" si="0"/>
        <v>0</v>
      </c>
    </row>
    <row r="18" spans="1:6" ht="31">
      <c r="A18" s="57">
        <v>10</v>
      </c>
      <c r="B18" s="43" t="s">
        <v>160</v>
      </c>
      <c r="C18" s="58" t="s">
        <v>56</v>
      </c>
      <c r="D18" s="57">
        <v>980</v>
      </c>
      <c r="E18" s="55"/>
      <c r="F18" s="79">
        <f t="shared" si="0"/>
        <v>0</v>
      </c>
    </row>
    <row r="19" spans="1:6" ht="31">
      <c r="A19" s="57">
        <v>11</v>
      </c>
      <c r="B19" s="43" t="s">
        <v>57</v>
      </c>
      <c r="C19" s="42" t="s">
        <v>56</v>
      </c>
      <c r="D19" s="42">
        <v>198</v>
      </c>
      <c r="E19" s="55"/>
      <c r="F19" s="79">
        <f t="shared" si="0"/>
        <v>0</v>
      </c>
    </row>
    <row r="20" spans="1:6">
      <c r="A20" s="57">
        <v>12</v>
      </c>
      <c r="B20" s="44" t="s">
        <v>161</v>
      </c>
      <c r="C20" s="58" t="s">
        <v>9</v>
      </c>
      <c r="D20" s="57">
        <v>91</v>
      </c>
      <c r="E20" s="55"/>
      <c r="F20" s="79">
        <f t="shared" si="0"/>
        <v>0</v>
      </c>
    </row>
    <row r="21" spans="1:6">
      <c r="A21" s="57">
        <v>13</v>
      </c>
      <c r="B21" s="43" t="s">
        <v>162</v>
      </c>
      <c r="C21" s="58" t="s">
        <v>139</v>
      </c>
      <c r="D21" s="57">
        <v>1</v>
      </c>
      <c r="E21" s="55"/>
      <c r="F21" s="79">
        <f t="shared" si="0"/>
        <v>0</v>
      </c>
    </row>
    <row r="22" spans="1:6" ht="31">
      <c r="A22" s="57">
        <v>14</v>
      </c>
      <c r="B22" s="43" t="s">
        <v>140</v>
      </c>
      <c r="C22" s="58" t="s">
        <v>139</v>
      </c>
      <c r="D22" s="57">
        <v>1</v>
      </c>
      <c r="E22" s="30"/>
      <c r="F22" s="79">
        <f t="shared" si="0"/>
        <v>0</v>
      </c>
    </row>
    <row r="23" spans="1:6">
      <c r="A23" s="57">
        <v>15</v>
      </c>
      <c r="B23" s="43" t="s">
        <v>141</v>
      </c>
      <c r="C23" s="58" t="s">
        <v>139</v>
      </c>
      <c r="D23" s="57">
        <v>1</v>
      </c>
      <c r="E23" s="30"/>
      <c r="F23" s="79">
        <f t="shared" si="0"/>
        <v>0</v>
      </c>
    </row>
    <row r="24" spans="1:6">
      <c r="A24" s="57">
        <v>16</v>
      </c>
      <c r="B24" s="43" t="s">
        <v>163</v>
      </c>
      <c r="C24" s="58" t="s">
        <v>11</v>
      </c>
      <c r="D24" s="57">
        <v>1</v>
      </c>
      <c r="E24" s="55"/>
      <c r="F24" s="79">
        <f t="shared" si="0"/>
        <v>0</v>
      </c>
    </row>
    <row r="25" spans="1:6">
      <c r="A25" s="57">
        <v>17</v>
      </c>
      <c r="B25" s="43" t="s">
        <v>144</v>
      </c>
      <c r="C25" s="58" t="s">
        <v>11</v>
      </c>
      <c r="D25" s="57">
        <v>1</v>
      </c>
      <c r="E25" s="55"/>
      <c r="F25" s="79">
        <f t="shared" si="0"/>
        <v>0</v>
      </c>
    </row>
    <row r="26" spans="1:6" ht="31">
      <c r="A26" s="57">
        <v>18</v>
      </c>
      <c r="B26" s="43" t="s">
        <v>164</v>
      </c>
      <c r="C26" s="57" t="s">
        <v>9</v>
      </c>
      <c r="D26" s="57">
        <v>1</v>
      </c>
      <c r="E26" s="55"/>
      <c r="F26" s="79">
        <f t="shared" si="0"/>
        <v>0</v>
      </c>
    </row>
    <row r="27" spans="1:6" ht="31">
      <c r="A27" s="57">
        <v>19</v>
      </c>
      <c r="B27" s="43" t="s">
        <v>63</v>
      </c>
      <c r="C27" s="57" t="s">
        <v>9</v>
      </c>
      <c r="D27" s="57">
        <v>1</v>
      </c>
      <c r="E27" s="55"/>
      <c r="F27" s="79">
        <f t="shared" si="0"/>
        <v>0</v>
      </c>
    </row>
    <row r="28" spans="1:6" s="32" customFormat="1">
      <c r="A28" s="31"/>
      <c r="B28" s="17" t="s">
        <v>152</v>
      </c>
      <c r="C28" s="33"/>
      <c r="D28" s="34"/>
      <c r="E28" s="35"/>
      <c r="F28" s="18">
        <f>SUM(F10:F27)</f>
        <v>0</v>
      </c>
    </row>
    <row r="30" spans="1:6">
      <c r="A30" s="152" t="s">
        <v>430</v>
      </c>
      <c r="B30" s="152"/>
      <c r="C30" s="152"/>
      <c r="D30" s="152"/>
      <c r="E30" s="152"/>
      <c r="F30" s="152"/>
    </row>
    <row r="31" spans="1:6">
      <c r="A31" s="152"/>
      <c r="B31" s="152"/>
      <c r="C31" s="152"/>
      <c r="D31" s="152"/>
      <c r="E31" s="152"/>
      <c r="F31" s="152"/>
    </row>
    <row r="33" spans="1:6">
      <c r="A33" s="38" t="s">
        <v>36</v>
      </c>
      <c r="B33" s="38"/>
      <c r="C33" s="39"/>
      <c r="D33" s="149" t="s">
        <v>34</v>
      </c>
      <c r="E33" s="149"/>
      <c r="F33" s="149"/>
    </row>
    <row r="34" spans="1:6">
      <c r="A34" s="38"/>
      <c r="B34" s="38"/>
      <c r="C34" s="39"/>
      <c r="D34" s="149" t="s">
        <v>35</v>
      </c>
      <c r="E34" s="149"/>
      <c r="F34" s="149"/>
    </row>
  </sheetData>
  <mergeCells count="7">
    <mergeCell ref="D34:F34"/>
    <mergeCell ref="A30:F31"/>
    <mergeCell ref="C2:F2"/>
    <mergeCell ref="A3:F3"/>
    <mergeCell ref="A6:F6"/>
    <mergeCell ref="D7:F7"/>
    <mergeCell ref="D33:F33"/>
  </mergeCells>
  <phoneticPr fontId="0" type="noConversion"/>
  <pageMargins left="0.49" right="0.5" top="0.17" bottom="0.31" header="0.196850393700787" footer="0.196850393700787"/>
  <pageSetup paperSize="9" scale="91" orientation="portrait" r:id="rId1"/>
  <headerFooter>
    <oddFooter>&amp;R&amp;P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F4DC6-1135-4A5C-B392-601CC515729E}">
  <dimension ref="A1:F43"/>
  <sheetViews>
    <sheetView zoomScale="81" zoomScaleNormal="81" workbookViewId="0">
      <selection activeCell="K25" sqref="K25"/>
    </sheetView>
  </sheetViews>
  <sheetFormatPr defaultColWidth="9.1796875" defaultRowHeight="15.5"/>
  <cols>
    <col min="1" max="1" width="6.81640625" style="36" customWidth="1"/>
    <col min="2" max="2" width="46.36328125" style="26" customWidth="1"/>
    <col min="3" max="3" width="8" style="26" customWidth="1"/>
    <col min="4" max="4" width="10.1796875" style="40" customWidth="1"/>
    <col min="5" max="5" width="12" style="26" customWidth="1"/>
    <col min="6" max="6" width="11.453125" style="26" customWidth="1"/>
    <col min="7" max="16384" width="9.1796875" style="26"/>
  </cols>
  <sheetData>
    <row r="1" spans="1:6">
      <c r="C1" s="148" t="s">
        <v>455</v>
      </c>
      <c r="D1" s="148"/>
      <c r="E1" s="148"/>
      <c r="F1" s="148"/>
    </row>
    <row r="2" spans="1:6" ht="48.65" customHeight="1">
      <c r="A2" s="140" t="s">
        <v>38</v>
      </c>
      <c r="B2" s="140"/>
      <c r="C2" s="140"/>
      <c r="D2" s="140"/>
      <c r="E2" s="140"/>
      <c r="F2" s="140"/>
    </row>
    <row r="3" spans="1:6">
      <c r="A3" s="27" t="s">
        <v>191</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108.5">
      <c r="A9" s="59">
        <v>1</v>
      </c>
      <c r="B9" s="60" t="s">
        <v>166</v>
      </c>
      <c r="C9" s="61" t="s">
        <v>139</v>
      </c>
      <c r="D9" s="59">
        <v>1</v>
      </c>
      <c r="E9" s="6"/>
      <c r="F9" s="79">
        <f>D9*E9</f>
        <v>0</v>
      </c>
    </row>
    <row r="10" spans="1:6" ht="46.5">
      <c r="A10" s="59">
        <v>2</v>
      </c>
      <c r="B10" s="60" t="s">
        <v>167</v>
      </c>
      <c r="C10" s="61" t="s">
        <v>139</v>
      </c>
      <c r="D10" s="59">
        <v>1</v>
      </c>
      <c r="E10" s="55"/>
      <c r="F10" s="79">
        <f t="shared" ref="F10:F36" si="0">D10*E10</f>
        <v>0</v>
      </c>
    </row>
    <row r="11" spans="1:6" ht="62">
      <c r="A11" s="59">
        <v>3</v>
      </c>
      <c r="B11" s="60" t="s">
        <v>168</v>
      </c>
      <c r="C11" s="61" t="s">
        <v>139</v>
      </c>
      <c r="D11" s="59">
        <v>1</v>
      </c>
      <c r="E11" s="55"/>
      <c r="F11" s="79">
        <f t="shared" si="0"/>
        <v>0</v>
      </c>
    </row>
    <row r="12" spans="1:6" ht="29.5" customHeight="1">
      <c r="A12" s="59">
        <v>4</v>
      </c>
      <c r="B12" s="60" t="s">
        <v>169</v>
      </c>
      <c r="C12" s="61" t="s">
        <v>139</v>
      </c>
      <c r="D12" s="59">
        <v>1</v>
      </c>
      <c r="E12" s="55"/>
      <c r="F12" s="79">
        <f t="shared" si="0"/>
        <v>0</v>
      </c>
    </row>
    <row r="13" spans="1:6" ht="31">
      <c r="A13" s="59">
        <v>5</v>
      </c>
      <c r="B13" s="60" t="s">
        <v>170</v>
      </c>
      <c r="C13" s="61" t="s">
        <v>139</v>
      </c>
      <c r="D13" s="59">
        <v>1</v>
      </c>
      <c r="E13" s="55"/>
      <c r="F13" s="79">
        <f t="shared" si="0"/>
        <v>0</v>
      </c>
    </row>
    <row r="14" spans="1:6">
      <c r="A14" s="59">
        <v>6</v>
      </c>
      <c r="B14" s="60" t="s">
        <v>171</v>
      </c>
      <c r="C14" s="61" t="s">
        <v>139</v>
      </c>
      <c r="D14" s="59">
        <v>3</v>
      </c>
      <c r="E14" s="30"/>
      <c r="F14" s="79">
        <f t="shared" si="0"/>
        <v>0</v>
      </c>
    </row>
    <row r="15" spans="1:6" ht="186">
      <c r="A15" s="59">
        <v>7</v>
      </c>
      <c r="B15" s="60" t="s">
        <v>172</v>
      </c>
      <c r="C15" s="61" t="s">
        <v>11</v>
      </c>
      <c r="D15" s="59">
        <v>1</v>
      </c>
      <c r="E15" s="30"/>
      <c r="F15" s="79">
        <f t="shared" si="0"/>
        <v>0</v>
      </c>
    </row>
    <row r="16" spans="1:6" ht="124">
      <c r="A16" s="59">
        <v>8</v>
      </c>
      <c r="B16" s="138" t="s">
        <v>173</v>
      </c>
      <c r="C16" s="61" t="s">
        <v>11</v>
      </c>
      <c r="D16" s="59">
        <v>1</v>
      </c>
      <c r="E16" s="55"/>
      <c r="F16" s="79">
        <f t="shared" si="0"/>
        <v>0</v>
      </c>
    </row>
    <row r="17" spans="1:6" ht="31">
      <c r="A17" s="59">
        <v>9</v>
      </c>
      <c r="B17" s="60" t="s">
        <v>174</v>
      </c>
      <c r="C17" s="61" t="s">
        <v>139</v>
      </c>
      <c r="D17" s="59">
        <v>1</v>
      </c>
      <c r="E17" s="55"/>
      <c r="F17" s="79">
        <f t="shared" si="0"/>
        <v>0</v>
      </c>
    </row>
    <row r="18" spans="1:6" ht="108.5">
      <c r="A18" s="59">
        <v>10</v>
      </c>
      <c r="B18" s="60" t="s">
        <v>175</v>
      </c>
      <c r="C18" s="61" t="s">
        <v>139</v>
      </c>
      <c r="D18" s="59">
        <v>1</v>
      </c>
      <c r="E18" s="55"/>
      <c r="F18" s="79">
        <f t="shared" si="0"/>
        <v>0</v>
      </c>
    </row>
    <row r="19" spans="1:6" ht="46.5">
      <c r="A19" s="59">
        <v>11</v>
      </c>
      <c r="B19" s="60" t="s">
        <v>176</v>
      </c>
      <c r="C19" s="61" t="s">
        <v>139</v>
      </c>
      <c r="D19" s="59">
        <v>1</v>
      </c>
      <c r="E19" s="55"/>
      <c r="F19" s="79">
        <f t="shared" si="0"/>
        <v>0</v>
      </c>
    </row>
    <row r="20" spans="1:6" ht="62">
      <c r="A20" s="59">
        <v>12</v>
      </c>
      <c r="B20" s="60" t="s">
        <v>177</v>
      </c>
      <c r="C20" s="61" t="s">
        <v>139</v>
      </c>
      <c r="D20" s="59">
        <v>1</v>
      </c>
      <c r="E20" s="55"/>
      <c r="F20" s="79">
        <f t="shared" si="0"/>
        <v>0</v>
      </c>
    </row>
    <row r="21" spans="1:6" ht="46.5">
      <c r="A21" s="59">
        <v>13</v>
      </c>
      <c r="B21" s="60" t="s">
        <v>178</v>
      </c>
      <c r="C21" s="61" t="s">
        <v>139</v>
      </c>
      <c r="D21" s="59">
        <v>1</v>
      </c>
      <c r="E21" s="55"/>
      <c r="F21" s="79">
        <f t="shared" si="0"/>
        <v>0</v>
      </c>
    </row>
    <row r="22" spans="1:6" ht="31">
      <c r="A22" s="59">
        <v>14</v>
      </c>
      <c r="B22" s="60" t="s">
        <v>179</v>
      </c>
      <c r="C22" s="61" t="s">
        <v>139</v>
      </c>
      <c r="D22" s="59">
        <v>1</v>
      </c>
      <c r="E22" s="55"/>
      <c r="F22" s="79">
        <f t="shared" si="0"/>
        <v>0</v>
      </c>
    </row>
    <row r="23" spans="1:6">
      <c r="A23" s="59">
        <v>15</v>
      </c>
      <c r="B23" s="60" t="s">
        <v>180</v>
      </c>
      <c r="C23" s="61" t="s">
        <v>139</v>
      </c>
      <c r="D23" s="59">
        <v>3</v>
      </c>
      <c r="E23" s="55"/>
      <c r="F23" s="79">
        <f t="shared" si="0"/>
        <v>0</v>
      </c>
    </row>
    <row r="24" spans="1:6" ht="201.5">
      <c r="A24" s="59">
        <v>16</v>
      </c>
      <c r="B24" s="60" t="s">
        <v>181</v>
      </c>
      <c r="C24" s="61" t="s">
        <v>11</v>
      </c>
      <c r="D24" s="59">
        <v>1</v>
      </c>
      <c r="E24" s="55"/>
      <c r="F24" s="79">
        <f t="shared" si="0"/>
        <v>0</v>
      </c>
    </row>
    <row r="25" spans="1:6" ht="124">
      <c r="A25" s="59">
        <v>17</v>
      </c>
      <c r="B25" s="138" t="s">
        <v>182</v>
      </c>
      <c r="C25" s="61" t="s">
        <v>11</v>
      </c>
      <c r="D25" s="59">
        <v>1</v>
      </c>
      <c r="E25" s="55"/>
      <c r="F25" s="79">
        <f t="shared" si="0"/>
        <v>0</v>
      </c>
    </row>
    <row r="26" spans="1:6" ht="31">
      <c r="A26" s="59">
        <v>18</v>
      </c>
      <c r="B26" s="60" t="s">
        <v>190</v>
      </c>
      <c r="C26" s="61" t="s">
        <v>139</v>
      </c>
      <c r="D26" s="59">
        <v>1</v>
      </c>
      <c r="E26" s="55"/>
      <c r="F26" s="79">
        <f t="shared" si="0"/>
        <v>0</v>
      </c>
    </row>
    <row r="27" spans="1:6" ht="31">
      <c r="A27" s="59">
        <v>19</v>
      </c>
      <c r="B27" s="60" t="s">
        <v>183</v>
      </c>
      <c r="C27" s="61" t="s">
        <v>11</v>
      </c>
      <c r="D27" s="59">
        <v>1000</v>
      </c>
      <c r="E27" s="55"/>
      <c r="F27" s="79">
        <f t="shared" si="0"/>
        <v>0</v>
      </c>
    </row>
    <row r="28" spans="1:6" ht="18" customHeight="1">
      <c r="A28" s="59">
        <v>20</v>
      </c>
      <c r="B28" s="60" t="s">
        <v>184</v>
      </c>
      <c r="C28" s="61" t="s">
        <v>11</v>
      </c>
      <c r="D28" s="59">
        <v>9</v>
      </c>
      <c r="E28" s="55"/>
      <c r="F28" s="79">
        <f t="shared" si="0"/>
        <v>0</v>
      </c>
    </row>
    <row r="29" spans="1:6" ht="62">
      <c r="A29" s="59">
        <v>21</v>
      </c>
      <c r="B29" s="60" t="s">
        <v>185</v>
      </c>
      <c r="C29" s="61" t="s">
        <v>139</v>
      </c>
      <c r="D29" s="59">
        <v>1</v>
      </c>
      <c r="E29" s="55"/>
      <c r="F29" s="79">
        <f t="shared" si="0"/>
        <v>0</v>
      </c>
    </row>
    <row r="30" spans="1:6" ht="62">
      <c r="A30" s="59">
        <v>22</v>
      </c>
      <c r="B30" s="60" t="s">
        <v>186</v>
      </c>
      <c r="C30" s="61" t="s">
        <v>139</v>
      </c>
      <c r="D30" s="59">
        <v>1</v>
      </c>
      <c r="E30" s="55"/>
      <c r="F30" s="79">
        <f t="shared" si="0"/>
        <v>0</v>
      </c>
    </row>
    <row r="31" spans="1:6" ht="62">
      <c r="A31" s="59">
        <v>23</v>
      </c>
      <c r="B31" s="60" t="s">
        <v>185</v>
      </c>
      <c r="C31" s="61" t="s">
        <v>139</v>
      </c>
      <c r="D31" s="59">
        <v>1</v>
      </c>
      <c r="E31" s="55"/>
      <c r="F31" s="79">
        <f t="shared" si="0"/>
        <v>0</v>
      </c>
    </row>
    <row r="32" spans="1:6" ht="31">
      <c r="A32" s="59">
        <v>24</v>
      </c>
      <c r="B32" s="60" t="s">
        <v>187</v>
      </c>
      <c r="C32" s="61" t="s">
        <v>139</v>
      </c>
      <c r="D32" s="59">
        <v>1</v>
      </c>
      <c r="E32" s="55"/>
      <c r="F32" s="79">
        <f t="shared" si="0"/>
        <v>0</v>
      </c>
    </row>
    <row r="33" spans="1:6" ht="31">
      <c r="A33" s="59">
        <v>25</v>
      </c>
      <c r="B33" s="60" t="s">
        <v>188</v>
      </c>
      <c r="C33" s="61" t="s">
        <v>139</v>
      </c>
      <c r="D33" s="59">
        <v>1</v>
      </c>
      <c r="E33" s="55"/>
      <c r="F33" s="79">
        <f t="shared" si="0"/>
        <v>0</v>
      </c>
    </row>
    <row r="34" spans="1:6">
      <c r="A34" s="59">
        <v>26</v>
      </c>
      <c r="B34" s="60" t="s">
        <v>189</v>
      </c>
      <c r="C34" s="61" t="s">
        <v>139</v>
      </c>
      <c r="D34" s="59">
        <v>1</v>
      </c>
      <c r="E34" s="55"/>
      <c r="F34" s="79">
        <f t="shared" si="0"/>
        <v>0</v>
      </c>
    </row>
    <row r="35" spans="1:6">
      <c r="A35" s="59">
        <v>27</v>
      </c>
      <c r="B35" s="60" t="s">
        <v>141</v>
      </c>
      <c r="C35" s="61" t="s">
        <v>139</v>
      </c>
      <c r="D35" s="59">
        <v>1</v>
      </c>
      <c r="E35" s="55"/>
      <c r="F35" s="79">
        <f t="shared" si="0"/>
        <v>0</v>
      </c>
    </row>
    <row r="36" spans="1:6" ht="31">
      <c r="A36" s="59">
        <v>28</v>
      </c>
      <c r="B36" s="62" t="s">
        <v>105</v>
      </c>
      <c r="C36" s="59" t="s">
        <v>9</v>
      </c>
      <c r="D36" s="59">
        <v>1</v>
      </c>
      <c r="E36" s="55"/>
      <c r="F36" s="79">
        <f t="shared" si="0"/>
        <v>0</v>
      </c>
    </row>
    <row r="37" spans="1:6" s="32" customFormat="1">
      <c r="A37" s="31"/>
      <c r="B37" s="17" t="s">
        <v>192</v>
      </c>
      <c r="C37" s="33"/>
      <c r="D37" s="34"/>
      <c r="E37" s="35"/>
      <c r="F37" s="18">
        <f>SUM(F10:F36)</f>
        <v>0</v>
      </c>
    </row>
    <row r="39" spans="1:6" ht="15.5" customHeight="1">
      <c r="A39" s="152" t="s">
        <v>430</v>
      </c>
      <c r="B39" s="152"/>
      <c r="C39" s="152"/>
      <c r="D39" s="152"/>
      <c r="E39" s="152"/>
      <c r="F39" s="152"/>
    </row>
    <row r="40" spans="1:6">
      <c r="A40" s="152"/>
      <c r="B40" s="152"/>
      <c r="C40" s="152"/>
      <c r="D40" s="152"/>
      <c r="E40" s="152"/>
      <c r="F40" s="152"/>
    </row>
    <row r="42" spans="1:6">
      <c r="A42" s="38" t="s">
        <v>36</v>
      </c>
      <c r="B42" s="38"/>
      <c r="C42" s="39"/>
      <c r="D42" s="149" t="s">
        <v>34</v>
      </c>
      <c r="E42" s="149"/>
      <c r="F42" s="149"/>
    </row>
    <row r="43" spans="1:6">
      <c r="A43" s="38"/>
      <c r="B43" s="38"/>
      <c r="C43" s="39"/>
      <c r="D43" s="149" t="s">
        <v>35</v>
      </c>
      <c r="E43" s="149"/>
      <c r="F43" s="149"/>
    </row>
  </sheetData>
  <mergeCells count="7">
    <mergeCell ref="D43:F43"/>
    <mergeCell ref="A39:F40"/>
    <mergeCell ref="C1:F1"/>
    <mergeCell ref="A2:F2"/>
    <mergeCell ref="A6:F6"/>
    <mergeCell ref="D7:F7"/>
    <mergeCell ref="D42:F42"/>
  </mergeCells>
  <pageMargins left="0.31" right="0.24" top="0.75" bottom="0.18"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2E86-9C90-4C61-AD4B-0E90D72BF383}">
  <sheetPr>
    <pageSetUpPr fitToPage="1"/>
  </sheetPr>
  <dimension ref="A1:F248"/>
  <sheetViews>
    <sheetView topLeftCell="A28" zoomScale="81" zoomScaleNormal="81" workbookViewId="0">
      <selection sqref="A1:F35"/>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456</v>
      </c>
      <c r="D1" s="148"/>
      <c r="E1" s="148"/>
      <c r="F1" s="148"/>
    </row>
    <row r="2" spans="1:6" ht="48.65" customHeight="1">
      <c r="A2" s="140" t="s">
        <v>38</v>
      </c>
      <c r="B2" s="140"/>
      <c r="C2" s="140"/>
      <c r="D2" s="140"/>
      <c r="E2" s="140"/>
      <c r="F2" s="140"/>
    </row>
    <row r="3" spans="1:6">
      <c r="A3" s="27" t="s">
        <v>194</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30">
      <c r="A9" s="42">
        <v>1</v>
      </c>
      <c r="B9" s="65" t="s">
        <v>196</v>
      </c>
      <c r="C9" s="42"/>
      <c r="D9" s="42"/>
      <c r="E9" s="6"/>
      <c r="F9" s="6"/>
    </row>
    <row r="10" spans="1:6" ht="46.5">
      <c r="A10" s="42" t="s">
        <v>197</v>
      </c>
      <c r="B10" s="43" t="s">
        <v>198</v>
      </c>
      <c r="C10" s="42" t="s">
        <v>56</v>
      </c>
      <c r="D10" s="42">
        <v>810</v>
      </c>
      <c r="E10" s="55"/>
      <c r="F10" s="56">
        <f>E10*D10</f>
        <v>0</v>
      </c>
    </row>
    <row r="11" spans="1:6">
      <c r="A11" s="42" t="s">
        <v>199</v>
      </c>
      <c r="B11" s="43" t="s">
        <v>200</v>
      </c>
      <c r="C11" s="42" t="s">
        <v>9</v>
      </c>
      <c r="D11" s="42">
        <v>34</v>
      </c>
      <c r="E11" s="55"/>
      <c r="F11" s="56">
        <f t="shared" ref="F11:F28" si="0">E11*D11</f>
        <v>0</v>
      </c>
    </row>
    <row r="12" spans="1:6" ht="29.5" customHeight="1">
      <c r="A12" s="42" t="s">
        <v>201</v>
      </c>
      <c r="B12" s="43" t="s">
        <v>202</v>
      </c>
      <c r="C12" s="42" t="s">
        <v>9</v>
      </c>
      <c r="D12" s="42">
        <v>11</v>
      </c>
      <c r="E12" s="55"/>
      <c r="F12" s="56">
        <f t="shared" si="0"/>
        <v>0</v>
      </c>
    </row>
    <row r="13" spans="1:6">
      <c r="A13" s="42" t="s">
        <v>203</v>
      </c>
      <c r="B13" s="43" t="s">
        <v>204</v>
      </c>
      <c r="C13" s="42" t="s">
        <v>9</v>
      </c>
      <c r="D13" s="42">
        <v>21</v>
      </c>
      <c r="E13" s="55"/>
      <c r="F13" s="56">
        <f t="shared" si="0"/>
        <v>0</v>
      </c>
    </row>
    <row r="14" spans="1:6">
      <c r="A14" s="42" t="s">
        <v>205</v>
      </c>
      <c r="B14" s="43" t="s">
        <v>206</v>
      </c>
      <c r="C14" s="42" t="s">
        <v>9</v>
      </c>
      <c r="D14" s="42">
        <v>11</v>
      </c>
      <c r="E14" s="30"/>
      <c r="F14" s="56">
        <f t="shared" si="0"/>
        <v>0</v>
      </c>
    </row>
    <row r="15" spans="1:6" ht="23.5" customHeight="1">
      <c r="A15" s="42" t="s">
        <v>207</v>
      </c>
      <c r="B15" s="43" t="s">
        <v>208</v>
      </c>
      <c r="C15" s="42" t="s">
        <v>9</v>
      </c>
      <c r="D15" s="42">
        <v>2</v>
      </c>
      <c r="E15" s="30"/>
      <c r="F15" s="56">
        <f t="shared" si="0"/>
        <v>0</v>
      </c>
    </row>
    <row r="16" spans="1:6" ht="31">
      <c r="A16" s="42" t="s">
        <v>209</v>
      </c>
      <c r="B16" s="43" t="s">
        <v>210</v>
      </c>
      <c r="C16" s="42" t="s">
        <v>9</v>
      </c>
      <c r="D16" s="42">
        <v>2</v>
      </c>
      <c r="E16" s="55"/>
      <c r="F16" s="56">
        <f t="shared" si="0"/>
        <v>0</v>
      </c>
    </row>
    <row r="17" spans="1:6">
      <c r="A17" s="42" t="s">
        <v>211</v>
      </c>
      <c r="B17" s="43" t="s">
        <v>212</v>
      </c>
      <c r="C17" s="42" t="s">
        <v>9</v>
      </c>
      <c r="D17" s="42">
        <v>1</v>
      </c>
      <c r="E17" s="55"/>
      <c r="F17" s="56">
        <f t="shared" si="0"/>
        <v>0</v>
      </c>
    </row>
    <row r="18" spans="1:6" ht="31">
      <c r="A18" s="42" t="s">
        <v>213</v>
      </c>
      <c r="B18" s="43" t="s">
        <v>214</v>
      </c>
      <c r="C18" s="42" t="s">
        <v>56</v>
      </c>
      <c r="D18" s="42">
        <v>1340</v>
      </c>
      <c r="E18" s="55"/>
      <c r="F18" s="56">
        <f t="shared" si="0"/>
        <v>0</v>
      </c>
    </row>
    <row r="19" spans="1:6" ht="30">
      <c r="A19" s="64">
        <v>2</v>
      </c>
      <c r="B19" s="63" t="s">
        <v>215</v>
      </c>
      <c r="C19" s="42"/>
      <c r="D19" s="42"/>
      <c r="E19" s="55"/>
      <c r="F19" s="56">
        <f t="shared" si="0"/>
        <v>0</v>
      </c>
    </row>
    <row r="20" spans="1:6" ht="46.5">
      <c r="A20" s="42" t="s">
        <v>216</v>
      </c>
      <c r="B20" s="43" t="s">
        <v>217</v>
      </c>
      <c r="C20" s="42" t="s">
        <v>56</v>
      </c>
      <c r="D20" s="42">
        <v>810</v>
      </c>
      <c r="E20" s="55"/>
      <c r="F20" s="56">
        <f t="shared" si="0"/>
        <v>0</v>
      </c>
    </row>
    <row r="21" spans="1:6">
      <c r="A21" s="42" t="s">
        <v>218</v>
      </c>
      <c r="B21" s="43" t="s">
        <v>219</v>
      </c>
      <c r="C21" s="42" t="s">
        <v>9</v>
      </c>
      <c r="D21" s="42">
        <v>42</v>
      </c>
      <c r="E21" s="55"/>
      <c r="F21" s="56">
        <f t="shared" si="0"/>
        <v>0</v>
      </c>
    </row>
    <row r="22" spans="1:6" ht="31">
      <c r="A22" s="42" t="s">
        <v>220</v>
      </c>
      <c r="B22" s="43" t="s">
        <v>221</v>
      </c>
      <c r="C22" s="42" t="s">
        <v>9</v>
      </c>
      <c r="D22" s="42">
        <v>11</v>
      </c>
      <c r="E22" s="55"/>
      <c r="F22" s="56">
        <f t="shared" si="0"/>
        <v>0</v>
      </c>
    </row>
    <row r="23" spans="1:6">
      <c r="A23" s="42" t="s">
        <v>222</v>
      </c>
      <c r="B23" s="43" t="s">
        <v>223</v>
      </c>
      <c r="C23" s="42" t="s">
        <v>9</v>
      </c>
      <c r="D23" s="42">
        <v>21</v>
      </c>
      <c r="E23" s="55"/>
      <c r="F23" s="56">
        <f t="shared" si="0"/>
        <v>0</v>
      </c>
    </row>
    <row r="24" spans="1:6">
      <c r="A24" s="42" t="s">
        <v>224</v>
      </c>
      <c r="B24" s="43" t="s">
        <v>225</v>
      </c>
      <c r="C24" s="42" t="s">
        <v>9</v>
      </c>
      <c r="D24" s="42">
        <v>11</v>
      </c>
      <c r="E24" s="55"/>
      <c r="F24" s="56">
        <f t="shared" si="0"/>
        <v>0</v>
      </c>
    </row>
    <row r="25" spans="1:6">
      <c r="A25" s="42" t="s">
        <v>226</v>
      </c>
      <c r="B25" s="43" t="s">
        <v>227</v>
      </c>
      <c r="C25" s="42" t="s">
        <v>9</v>
      </c>
      <c r="D25" s="42">
        <v>2</v>
      </c>
      <c r="E25" s="55"/>
      <c r="F25" s="56">
        <f t="shared" si="0"/>
        <v>0</v>
      </c>
    </row>
    <row r="26" spans="1:6" ht="31">
      <c r="A26" s="42" t="s">
        <v>228</v>
      </c>
      <c r="B26" s="43" t="s">
        <v>229</v>
      </c>
      <c r="C26" s="42" t="s">
        <v>9</v>
      </c>
      <c r="D26" s="42">
        <v>2</v>
      </c>
      <c r="E26" s="55"/>
      <c r="F26" s="56">
        <f t="shared" si="0"/>
        <v>0</v>
      </c>
    </row>
    <row r="27" spans="1:6">
      <c r="A27" s="42" t="s">
        <v>230</v>
      </c>
      <c r="B27" s="43" t="s">
        <v>231</v>
      </c>
      <c r="C27" s="42" t="s">
        <v>9</v>
      </c>
      <c r="D27" s="42">
        <v>1</v>
      </c>
      <c r="E27" s="55"/>
      <c r="F27" s="56">
        <f t="shared" si="0"/>
        <v>0</v>
      </c>
    </row>
    <row r="28" spans="1:6" ht="35.5" customHeight="1">
      <c r="A28" s="42" t="s">
        <v>232</v>
      </c>
      <c r="B28" s="43" t="s">
        <v>233</v>
      </c>
      <c r="C28" s="42" t="s">
        <v>56</v>
      </c>
      <c r="D28" s="42">
        <v>1340</v>
      </c>
      <c r="E28" s="55"/>
      <c r="F28" s="56">
        <f t="shared" si="0"/>
        <v>0</v>
      </c>
    </row>
    <row r="29" spans="1:6" s="32" customFormat="1" ht="30">
      <c r="A29" s="31"/>
      <c r="B29" s="17" t="s">
        <v>195</v>
      </c>
      <c r="C29" s="33"/>
      <c r="D29" s="34"/>
      <c r="E29" s="35"/>
      <c r="F29" s="18">
        <f>SUM(F10:F28)</f>
        <v>0</v>
      </c>
    </row>
    <row r="31" spans="1:6">
      <c r="A31" s="152" t="s">
        <v>430</v>
      </c>
      <c r="B31" s="152"/>
      <c r="C31" s="152"/>
      <c r="D31" s="152"/>
      <c r="E31" s="152"/>
      <c r="F31" s="152"/>
    </row>
    <row r="32" spans="1:6">
      <c r="A32" s="152"/>
      <c r="B32" s="152"/>
      <c r="C32" s="152"/>
      <c r="D32" s="152"/>
      <c r="E32" s="152"/>
      <c r="F32" s="152"/>
    </row>
    <row r="34" spans="1:6">
      <c r="A34" s="38" t="s">
        <v>36</v>
      </c>
      <c r="B34" s="38"/>
      <c r="C34" s="39"/>
      <c r="D34" s="149" t="s">
        <v>34</v>
      </c>
      <c r="E34" s="149"/>
      <c r="F34" s="149"/>
    </row>
    <row r="35" spans="1:6">
      <c r="A35" s="38"/>
      <c r="B35" s="38"/>
      <c r="C35" s="39"/>
      <c r="D35" s="149" t="s">
        <v>35</v>
      </c>
      <c r="E35" s="149"/>
      <c r="F35" s="149"/>
    </row>
    <row r="42" spans="1:6" s="36" customFormat="1">
      <c r="B42" s="26"/>
      <c r="C42" s="26"/>
      <c r="D42" s="40"/>
      <c r="E42" s="26"/>
      <c r="F42" s="26"/>
    </row>
    <row r="43" spans="1:6" s="36" customFormat="1">
      <c r="B43" s="26"/>
      <c r="C43" s="26"/>
      <c r="D43" s="40"/>
      <c r="E43" s="26"/>
      <c r="F43" s="26"/>
    </row>
    <row r="44" spans="1:6" s="36" customFormat="1">
      <c r="B44" s="26"/>
      <c r="C44" s="26"/>
      <c r="D44" s="40"/>
      <c r="E44" s="26"/>
      <c r="F44" s="26"/>
    </row>
    <row r="45" spans="1:6" s="36" customFormat="1">
      <c r="B45" s="26"/>
      <c r="C45" s="26"/>
      <c r="D45" s="40"/>
      <c r="E45" s="26"/>
      <c r="F45" s="26"/>
    </row>
    <row r="46" spans="1:6" s="36" customFormat="1">
      <c r="B46" s="26"/>
      <c r="C46" s="26"/>
      <c r="D46" s="40"/>
      <c r="E46" s="26"/>
      <c r="F46" s="26"/>
    </row>
    <row r="47" spans="1:6" s="36" customFormat="1">
      <c r="B47" s="26"/>
      <c r="C47" s="26"/>
      <c r="D47" s="40"/>
      <c r="E47" s="26"/>
      <c r="F47" s="26"/>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sheetData>
  <mergeCells count="7">
    <mergeCell ref="D35:F35"/>
    <mergeCell ref="A31:F32"/>
    <mergeCell ref="C1:F1"/>
    <mergeCell ref="A2:F2"/>
    <mergeCell ref="A6:F6"/>
    <mergeCell ref="D7:F7"/>
    <mergeCell ref="D34:F34"/>
  </mergeCells>
  <pageMargins left="0.7" right="0.7" top="0.75" bottom="0.75" header="0.3" footer="0.3"/>
  <pageSetup paperSize="9"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0F46C-84CE-44C7-A0A1-F463072028F8}">
  <sheetPr>
    <pageSetUpPr fitToPage="1"/>
  </sheetPr>
  <dimension ref="A1:F251"/>
  <sheetViews>
    <sheetView topLeftCell="A22" zoomScale="81" zoomScaleNormal="81" workbookViewId="0">
      <selection sqref="A1:F39"/>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457</v>
      </c>
      <c r="D1" s="148"/>
      <c r="E1" s="148"/>
      <c r="F1" s="148"/>
    </row>
    <row r="2" spans="1:6" ht="48.65" customHeight="1">
      <c r="A2" s="140" t="s">
        <v>38</v>
      </c>
      <c r="B2" s="140"/>
      <c r="C2" s="140"/>
      <c r="D2" s="140"/>
      <c r="E2" s="140"/>
      <c r="F2" s="140"/>
    </row>
    <row r="3" spans="1:6">
      <c r="A3" s="27" t="s">
        <v>234</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62">
      <c r="A9" s="42">
        <v>1</v>
      </c>
      <c r="B9" s="43" t="s">
        <v>236</v>
      </c>
      <c r="C9" s="42" t="s">
        <v>9</v>
      </c>
      <c r="D9" s="51">
        <v>18</v>
      </c>
      <c r="E9" s="6"/>
      <c r="F9" s="79">
        <f>E9*D9</f>
        <v>0</v>
      </c>
    </row>
    <row r="10" spans="1:6" ht="62">
      <c r="A10" s="42">
        <v>2</v>
      </c>
      <c r="B10" s="66" t="s">
        <v>237</v>
      </c>
      <c r="C10" s="42" t="s">
        <v>9</v>
      </c>
      <c r="D10" s="42">
        <v>2</v>
      </c>
      <c r="E10" s="55"/>
      <c r="F10" s="79">
        <f t="shared" ref="F10:F25" si="0">E10*D10</f>
        <v>0</v>
      </c>
    </row>
    <row r="11" spans="1:6" ht="86.5" customHeight="1">
      <c r="A11" s="42">
        <v>3</v>
      </c>
      <c r="B11" s="66" t="s">
        <v>238</v>
      </c>
      <c r="C11" s="42" t="s">
        <v>9</v>
      </c>
      <c r="D11" s="42">
        <v>6</v>
      </c>
      <c r="E11" s="55"/>
      <c r="F11" s="79">
        <f t="shared" si="0"/>
        <v>0</v>
      </c>
    </row>
    <row r="12" spans="1:6" ht="37" customHeight="1">
      <c r="A12" s="42">
        <v>4</v>
      </c>
      <c r="B12" s="66" t="s">
        <v>239</v>
      </c>
      <c r="C12" s="42" t="s">
        <v>9</v>
      </c>
      <c r="D12" s="42">
        <v>1</v>
      </c>
      <c r="E12" s="55"/>
      <c r="F12" s="79">
        <f t="shared" si="0"/>
        <v>0</v>
      </c>
    </row>
    <row r="13" spans="1:6" ht="20" customHeight="1">
      <c r="A13" s="42">
        <v>5</v>
      </c>
      <c r="B13" s="66" t="s">
        <v>240</v>
      </c>
      <c r="C13" s="42" t="s">
        <v>9</v>
      </c>
      <c r="D13" s="42">
        <v>1</v>
      </c>
      <c r="E13" s="55"/>
      <c r="F13" s="79">
        <f t="shared" si="0"/>
        <v>0</v>
      </c>
    </row>
    <row r="14" spans="1:6" ht="155">
      <c r="A14" s="42">
        <v>6</v>
      </c>
      <c r="B14" s="66" t="s">
        <v>241</v>
      </c>
      <c r="C14" s="42" t="s">
        <v>65</v>
      </c>
      <c r="D14" s="42">
        <v>1</v>
      </c>
      <c r="E14" s="30"/>
      <c r="F14" s="79">
        <f t="shared" si="0"/>
        <v>0</v>
      </c>
    </row>
    <row r="15" spans="1:6" ht="28" customHeight="1">
      <c r="A15" s="42">
        <v>7</v>
      </c>
      <c r="B15" s="66" t="s">
        <v>242</v>
      </c>
      <c r="C15" s="42" t="s">
        <v>9</v>
      </c>
      <c r="D15" s="42">
        <v>1</v>
      </c>
      <c r="E15" s="30"/>
      <c r="F15" s="79">
        <f t="shared" si="0"/>
        <v>0</v>
      </c>
    </row>
    <row r="16" spans="1:6" ht="46.5">
      <c r="A16" s="42">
        <v>8</v>
      </c>
      <c r="B16" s="66" t="s">
        <v>243</v>
      </c>
      <c r="C16" s="42" t="s">
        <v>9</v>
      </c>
      <c r="D16" s="42">
        <v>1</v>
      </c>
      <c r="E16" s="55"/>
      <c r="F16" s="79">
        <f t="shared" si="0"/>
        <v>0</v>
      </c>
    </row>
    <row r="17" spans="1:6" ht="31">
      <c r="A17" s="42">
        <v>9</v>
      </c>
      <c r="B17" s="67" t="s">
        <v>244</v>
      </c>
      <c r="C17" s="42" t="s">
        <v>56</v>
      </c>
      <c r="D17" s="42">
        <v>3080</v>
      </c>
      <c r="E17" s="55"/>
      <c r="F17" s="79">
        <f t="shared" si="0"/>
        <v>0</v>
      </c>
    </row>
    <row r="18" spans="1:6" ht="31">
      <c r="A18" s="42">
        <v>10</v>
      </c>
      <c r="B18" s="67" t="s">
        <v>245</v>
      </c>
      <c r="C18" s="42" t="s">
        <v>56</v>
      </c>
      <c r="D18" s="42">
        <v>10900</v>
      </c>
      <c r="E18" s="55"/>
      <c r="F18" s="79">
        <f t="shared" si="0"/>
        <v>0</v>
      </c>
    </row>
    <row r="19" spans="1:6" ht="31">
      <c r="A19" s="42">
        <v>11</v>
      </c>
      <c r="B19" s="43" t="s">
        <v>57</v>
      </c>
      <c r="C19" s="42" t="s">
        <v>56</v>
      </c>
      <c r="D19" s="42">
        <v>1080</v>
      </c>
      <c r="E19" s="55"/>
      <c r="F19" s="79">
        <f t="shared" si="0"/>
        <v>0</v>
      </c>
    </row>
    <row r="20" spans="1:6" ht="31">
      <c r="A20" s="42">
        <v>12</v>
      </c>
      <c r="B20" s="43" t="s">
        <v>58</v>
      </c>
      <c r="C20" s="42" t="s">
        <v>56</v>
      </c>
      <c r="D20" s="42">
        <v>200</v>
      </c>
      <c r="E20" s="55"/>
      <c r="F20" s="79">
        <f t="shared" si="0"/>
        <v>0</v>
      </c>
    </row>
    <row r="21" spans="1:6">
      <c r="A21" s="42">
        <v>13</v>
      </c>
      <c r="B21" s="43" t="s">
        <v>246</v>
      </c>
      <c r="C21" s="42" t="s">
        <v>56</v>
      </c>
      <c r="D21" s="42">
        <v>60</v>
      </c>
      <c r="E21" s="55"/>
      <c r="F21" s="79">
        <f t="shared" si="0"/>
        <v>0</v>
      </c>
    </row>
    <row r="22" spans="1:6">
      <c r="A22" s="42">
        <v>14</v>
      </c>
      <c r="B22" s="43" t="s">
        <v>247</v>
      </c>
      <c r="C22" s="42" t="s">
        <v>9</v>
      </c>
      <c r="D22" s="42">
        <v>1</v>
      </c>
      <c r="E22" s="55"/>
      <c r="F22" s="79">
        <f t="shared" si="0"/>
        <v>0</v>
      </c>
    </row>
    <row r="23" spans="1:6">
      <c r="A23" s="42">
        <v>15</v>
      </c>
      <c r="B23" s="44" t="s">
        <v>64</v>
      </c>
      <c r="C23" s="42" t="s">
        <v>65</v>
      </c>
      <c r="D23" s="42">
        <v>1</v>
      </c>
      <c r="E23" s="55"/>
      <c r="F23" s="79">
        <f t="shared" si="0"/>
        <v>0</v>
      </c>
    </row>
    <row r="24" spans="1:6">
      <c r="A24" s="42">
        <v>16</v>
      </c>
      <c r="B24" s="43" t="s">
        <v>63</v>
      </c>
      <c r="C24" s="42" t="s">
        <v>9</v>
      </c>
      <c r="D24" s="42">
        <v>1</v>
      </c>
      <c r="E24" s="55"/>
      <c r="F24" s="79">
        <f t="shared" si="0"/>
        <v>0</v>
      </c>
    </row>
    <row r="25" spans="1:6">
      <c r="A25" s="42">
        <v>17</v>
      </c>
      <c r="B25" s="44" t="s">
        <v>66</v>
      </c>
      <c r="C25" s="42" t="s">
        <v>9</v>
      </c>
      <c r="D25" s="42">
        <v>1</v>
      </c>
      <c r="E25" s="55"/>
      <c r="F25" s="79">
        <f t="shared" si="0"/>
        <v>0</v>
      </c>
    </row>
    <row r="26" spans="1:6" s="32" customFormat="1">
      <c r="A26" s="31"/>
      <c r="B26" s="17" t="s">
        <v>235</v>
      </c>
      <c r="C26" s="33"/>
      <c r="D26" s="34"/>
      <c r="E26" s="35"/>
      <c r="F26" s="18">
        <f>SUM(F10:F25)</f>
        <v>0</v>
      </c>
    </row>
    <row r="28" spans="1:6" ht="15.5" customHeight="1">
      <c r="A28" s="152" t="s">
        <v>430</v>
      </c>
      <c r="B28" s="152"/>
      <c r="C28" s="152"/>
      <c r="D28" s="152"/>
      <c r="E28" s="152"/>
      <c r="F28" s="152"/>
    </row>
    <row r="29" spans="1:6">
      <c r="A29" s="152"/>
      <c r="B29" s="152"/>
      <c r="C29" s="152"/>
      <c r="D29" s="152"/>
      <c r="E29" s="152"/>
      <c r="F29" s="152"/>
    </row>
    <row r="37" spans="1:6">
      <c r="A37" s="38" t="s">
        <v>36</v>
      </c>
      <c r="B37" s="38"/>
      <c r="C37" s="39"/>
      <c r="D37" s="149" t="s">
        <v>34</v>
      </c>
      <c r="E37" s="149"/>
      <c r="F37" s="149"/>
    </row>
    <row r="38" spans="1:6">
      <c r="A38" s="38"/>
      <c r="B38" s="38"/>
      <c r="C38" s="39"/>
      <c r="D38" s="149" t="s">
        <v>35</v>
      </c>
      <c r="E38" s="149"/>
      <c r="F38" s="149"/>
    </row>
    <row r="45" spans="1:6" s="36" customFormat="1">
      <c r="B45" s="26"/>
      <c r="C45" s="26"/>
      <c r="D45" s="40"/>
      <c r="E45" s="26"/>
      <c r="F45" s="26"/>
    </row>
    <row r="46" spans="1:6" s="36" customFormat="1">
      <c r="B46" s="26"/>
      <c r="C46" s="26"/>
      <c r="D46" s="40"/>
      <c r="E46" s="26"/>
      <c r="F46" s="26"/>
    </row>
    <row r="47" spans="1:6" s="36" customFormat="1">
      <c r="B47" s="26"/>
      <c r="C47" s="26"/>
      <c r="D47" s="40"/>
      <c r="E47" s="26"/>
      <c r="F47" s="26"/>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49" spans="2:6" s="36" customFormat="1">
      <c r="B249" s="26"/>
      <c r="C249" s="26"/>
      <c r="D249" s="40"/>
      <c r="E249" s="26"/>
      <c r="F249" s="26"/>
    </row>
    <row r="250" spans="2:6" s="36" customFormat="1">
      <c r="B250" s="26"/>
      <c r="C250" s="26"/>
      <c r="D250" s="40"/>
      <c r="E250" s="26"/>
      <c r="F250" s="26"/>
    </row>
    <row r="251" spans="2:6" s="36" customFormat="1">
      <c r="B251" s="26"/>
      <c r="C251" s="26"/>
      <c r="D251" s="40"/>
      <c r="E251" s="26"/>
      <c r="F251" s="26"/>
    </row>
  </sheetData>
  <mergeCells count="7">
    <mergeCell ref="D38:F38"/>
    <mergeCell ref="A28:F29"/>
    <mergeCell ref="C1:F1"/>
    <mergeCell ref="A2:F2"/>
    <mergeCell ref="A6:F6"/>
    <mergeCell ref="D7:F7"/>
    <mergeCell ref="D37:F37"/>
  </mergeCells>
  <pageMargins left="0.7" right="0.7" top="0.75" bottom="0.75" header="0.3" footer="0.3"/>
  <pageSetup paperSize="9" scale="6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199B4-AFB2-4EDC-A5DE-88A26214AA4D}">
  <dimension ref="A1:F277"/>
  <sheetViews>
    <sheetView zoomScale="81" zoomScaleNormal="81" workbookViewId="0">
      <selection activeCell="K59" sqref="K59"/>
    </sheetView>
  </sheetViews>
  <sheetFormatPr defaultColWidth="9.1796875" defaultRowHeight="15.5"/>
  <cols>
    <col min="1" max="1" width="6.81640625" style="36" customWidth="1"/>
    <col min="2" max="2" width="49.08984375" style="26" customWidth="1"/>
    <col min="3" max="3" width="8" style="26" customWidth="1"/>
    <col min="4" max="4" width="10.1796875" style="40" customWidth="1"/>
    <col min="5" max="5" width="12" style="26" customWidth="1"/>
    <col min="6" max="6" width="10.08984375" style="26" customWidth="1"/>
    <col min="7" max="16384" width="9.1796875" style="26"/>
  </cols>
  <sheetData>
    <row r="1" spans="1:6">
      <c r="C1" s="148" t="s">
        <v>458</v>
      </c>
      <c r="D1" s="148"/>
      <c r="E1" s="148"/>
      <c r="F1" s="148"/>
    </row>
    <row r="2" spans="1:6" ht="48.65" customHeight="1">
      <c r="A2" s="140" t="s">
        <v>38</v>
      </c>
      <c r="B2" s="140"/>
      <c r="C2" s="140"/>
      <c r="D2" s="140"/>
      <c r="E2" s="140"/>
      <c r="F2" s="140"/>
    </row>
    <row r="3" spans="1:6">
      <c r="A3" s="27" t="s">
        <v>294</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75">
      <c r="A8" s="15" t="s">
        <v>4</v>
      </c>
      <c r="B8" s="16" t="s">
        <v>5</v>
      </c>
      <c r="C8" s="16" t="s">
        <v>6</v>
      </c>
      <c r="D8" s="16" t="s">
        <v>7</v>
      </c>
      <c r="E8" s="14" t="s">
        <v>20</v>
      </c>
      <c r="F8" s="14" t="s">
        <v>1</v>
      </c>
    </row>
    <row r="9" spans="1:6" ht="30">
      <c r="A9" s="51"/>
      <c r="B9" s="69" t="s">
        <v>248</v>
      </c>
      <c r="C9" s="51"/>
      <c r="D9" s="51"/>
      <c r="E9" s="6"/>
      <c r="F9" s="6"/>
    </row>
    <row r="10" spans="1:6">
      <c r="A10" s="51">
        <v>1</v>
      </c>
      <c r="B10" s="67" t="s">
        <v>249</v>
      </c>
      <c r="C10" s="51" t="s">
        <v>56</v>
      </c>
      <c r="D10" s="51">
        <v>3400</v>
      </c>
      <c r="E10" s="55"/>
      <c r="F10" s="56">
        <f>E10*D10</f>
        <v>0</v>
      </c>
    </row>
    <row r="11" spans="1:6">
      <c r="A11" s="51">
        <v>2</v>
      </c>
      <c r="B11" s="67" t="s">
        <v>250</v>
      </c>
      <c r="C11" s="51" t="s">
        <v>56</v>
      </c>
      <c r="D11" s="51">
        <v>150</v>
      </c>
      <c r="E11" s="55"/>
      <c r="F11" s="56">
        <f t="shared" ref="F11:F54" si="0">E11*D11</f>
        <v>0</v>
      </c>
    </row>
    <row r="12" spans="1:6" ht="31">
      <c r="A12" s="51">
        <v>3</v>
      </c>
      <c r="B12" s="67" t="s">
        <v>251</v>
      </c>
      <c r="C12" s="51" t="s">
        <v>9</v>
      </c>
      <c r="D12" s="51">
        <v>112</v>
      </c>
      <c r="E12" s="55"/>
      <c r="F12" s="56">
        <f t="shared" si="0"/>
        <v>0</v>
      </c>
    </row>
    <row r="13" spans="1:6">
      <c r="A13" s="51">
        <v>4</v>
      </c>
      <c r="B13" s="67" t="s">
        <v>252</v>
      </c>
      <c r="C13" s="51" t="s">
        <v>9</v>
      </c>
      <c r="D13" s="51">
        <v>108</v>
      </c>
      <c r="E13" s="55"/>
      <c r="F13" s="56">
        <f t="shared" si="0"/>
        <v>0</v>
      </c>
    </row>
    <row r="14" spans="1:6" ht="31">
      <c r="A14" s="51">
        <v>5</v>
      </c>
      <c r="B14" s="67" t="s">
        <v>288</v>
      </c>
      <c r="C14" s="51" t="s">
        <v>9</v>
      </c>
      <c r="D14" s="51">
        <v>108</v>
      </c>
      <c r="E14" s="30"/>
      <c r="F14" s="56">
        <f t="shared" si="0"/>
        <v>0</v>
      </c>
    </row>
    <row r="15" spans="1:6">
      <c r="A15" s="51">
        <v>6</v>
      </c>
      <c r="B15" s="67" t="s">
        <v>253</v>
      </c>
      <c r="C15" s="51" t="s">
        <v>9</v>
      </c>
      <c r="D15" s="51">
        <v>1</v>
      </c>
      <c r="E15" s="55"/>
      <c r="F15" s="56">
        <f t="shared" si="0"/>
        <v>0</v>
      </c>
    </row>
    <row r="16" spans="1:6" ht="31">
      <c r="A16" s="51">
        <v>7</v>
      </c>
      <c r="B16" s="67" t="s">
        <v>289</v>
      </c>
      <c r="C16" s="51" t="s">
        <v>12</v>
      </c>
      <c r="D16" s="51">
        <v>5000</v>
      </c>
      <c r="E16" s="55"/>
      <c r="F16" s="56">
        <f t="shared" si="0"/>
        <v>0</v>
      </c>
    </row>
    <row r="17" spans="1:6" ht="45">
      <c r="A17" s="51"/>
      <c r="B17" s="22" t="s">
        <v>290</v>
      </c>
      <c r="C17" s="51"/>
      <c r="D17" s="51"/>
      <c r="E17" s="55"/>
      <c r="F17" s="56">
        <f t="shared" si="0"/>
        <v>0</v>
      </c>
    </row>
    <row r="18" spans="1:6">
      <c r="A18" s="51">
        <v>8</v>
      </c>
      <c r="B18" s="67" t="s">
        <v>254</v>
      </c>
      <c r="C18" s="51" t="s">
        <v>56</v>
      </c>
      <c r="D18" s="51">
        <v>300</v>
      </c>
      <c r="E18" s="55"/>
      <c r="F18" s="56">
        <f t="shared" si="0"/>
        <v>0</v>
      </c>
    </row>
    <row r="19" spans="1:6">
      <c r="A19" s="51">
        <v>9</v>
      </c>
      <c r="B19" s="67" t="s">
        <v>255</v>
      </c>
      <c r="C19" s="51" t="s">
        <v>56</v>
      </c>
      <c r="D19" s="51">
        <v>6000</v>
      </c>
      <c r="E19" s="55"/>
      <c r="F19" s="56">
        <f t="shared" si="0"/>
        <v>0</v>
      </c>
    </row>
    <row r="20" spans="1:6">
      <c r="A20" s="51">
        <v>10</v>
      </c>
      <c r="B20" s="67" t="s">
        <v>256</v>
      </c>
      <c r="C20" s="51" t="s">
        <v>56</v>
      </c>
      <c r="D20" s="51">
        <v>600</v>
      </c>
      <c r="E20" s="55"/>
      <c r="F20" s="56">
        <f t="shared" si="0"/>
        <v>0</v>
      </c>
    </row>
    <row r="21" spans="1:6">
      <c r="A21" s="51">
        <v>11</v>
      </c>
      <c r="B21" s="67" t="s">
        <v>257</v>
      </c>
      <c r="C21" s="51" t="s">
        <v>56</v>
      </c>
      <c r="D21" s="51">
        <v>4500</v>
      </c>
      <c r="E21" s="55"/>
      <c r="F21" s="56">
        <f t="shared" si="0"/>
        <v>0</v>
      </c>
    </row>
    <row r="22" spans="1:6" ht="46.5">
      <c r="A22" s="51">
        <v>12</v>
      </c>
      <c r="B22" s="67" t="s">
        <v>291</v>
      </c>
      <c r="C22" s="51" t="s">
        <v>9</v>
      </c>
      <c r="D22" s="51">
        <v>2</v>
      </c>
      <c r="E22" s="55"/>
      <c r="F22" s="56">
        <f t="shared" si="0"/>
        <v>0</v>
      </c>
    </row>
    <row r="23" spans="1:6" ht="31">
      <c r="A23" s="51">
        <v>13</v>
      </c>
      <c r="B23" s="67" t="s">
        <v>258</v>
      </c>
      <c r="C23" s="51" t="s">
        <v>9</v>
      </c>
      <c r="D23" s="51">
        <v>1000</v>
      </c>
      <c r="E23" s="55"/>
      <c r="F23" s="56">
        <f t="shared" si="0"/>
        <v>0</v>
      </c>
    </row>
    <row r="24" spans="1:6" ht="31">
      <c r="A24" s="51">
        <v>14</v>
      </c>
      <c r="B24" s="67" t="s">
        <v>292</v>
      </c>
      <c r="C24" s="51" t="s">
        <v>9</v>
      </c>
      <c r="D24" s="51">
        <v>20</v>
      </c>
      <c r="E24" s="55"/>
      <c r="F24" s="56">
        <f t="shared" si="0"/>
        <v>0</v>
      </c>
    </row>
    <row r="25" spans="1:6" ht="46.5">
      <c r="A25" s="51">
        <v>15</v>
      </c>
      <c r="B25" s="67" t="s">
        <v>259</v>
      </c>
      <c r="C25" s="51" t="s">
        <v>9</v>
      </c>
      <c r="D25" s="51">
        <v>1100</v>
      </c>
      <c r="E25" s="55"/>
      <c r="F25" s="56">
        <f t="shared" si="0"/>
        <v>0</v>
      </c>
    </row>
    <row r="26" spans="1:6" ht="31">
      <c r="A26" s="51">
        <v>16</v>
      </c>
      <c r="B26" s="67" t="s">
        <v>260</v>
      </c>
      <c r="C26" s="51" t="s">
        <v>9</v>
      </c>
      <c r="D26" s="51">
        <v>550</v>
      </c>
      <c r="E26" s="55"/>
      <c r="F26" s="56">
        <f t="shared" si="0"/>
        <v>0</v>
      </c>
    </row>
    <row r="27" spans="1:6" ht="46.5">
      <c r="A27" s="51">
        <v>17</v>
      </c>
      <c r="B27" s="67" t="s">
        <v>261</v>
      </c>
      <c r="C27" s="51" t="s">
        <v>9</v>
      </c>
      <c r="D27" s="51">
        <v>30</v>
      </c>
      <c r="E27" s="55"/>
      <c r="F27" s="56">
        <f t="shared" si="0"/>
        <v>0</v>
      </c>
    </row>
    <row r="28" spans="1:6" ht="54" customHeight="1">
      <c r="A28" s="51">
        <v>18</v>
      </c>
      <c r="B28" s="67" t="s">
        <v>262</v>
      </c>
      <c r="C28" s="51" t="s">
        <v>9</v>
      </c>
      <c r="D28" s="51">
        <v>1100</v>
      </c>
      <c r="E28" s="55"/>
      <c r="F28" s="56">
        <f t="shared" si="0"/>
        <v>0</v>
      </c>
    </row>
    <row r="29" spans="1:6" ht="46.5">
      <c r="A29" s="51">
        <v>19</v>
      </c>
      <c r="B29" s="67" t="s">
        <v>263</v>
      </c>
      <c r="C29" s="51" t="s">
        <v>9</v>
      </c>
      <c r="D29" s="51">
        <v>2200</v>
      </c>
      <c r="E29" s="55"/>
      <c r="F29" s="56">
        <f t="shared" si="0"/>
        <v>0</v>
      </c>
    </row>
    <row r="30" spans="1:6" ht="46.5">
      <c r="A30" s="51">
        <v>20</v>
      </c>
      <c r="B30" s="67" t="s">
        <v>264</v>
      </c>
      <c r="C30" s="51" t="s">
        <v>9</v>
      </c>
      <c r="D30" s="51">
        <v>1100</v>
      </c>
      <c r="E30" s="55"/>
      <c r="F30" s="56">
        <f t="shared" si="0"/>
        <v>0</v>
      </c>
    </row>
    <row r="31" spans="1:6" ht="31">
      <c r="A31" s="51">
        <v>21</v>
      </c>
      <c r="B31" s="67" t="s">
        <v>265</v>
      </c>
      <c r="C31" s="51" t="s">
        <v>9</v>
      </c>
      <c r="D31" s="51">
        <v>1500</v>
      </c>
      <c r="E31" s="55"/>
      <c r="F31" s="56">
        <f t="shared" si="0"/>
        <v>0</v>
      </c>
    </row>
    <row r="32" spans="1:6" ht="31">
      <c r="A32" s="51">
        <v>22</v>
      </c>
      <c r="B32" s="67" t="s">
        <v>266</v>
      </c>
      <c r="C32" s="51" t="s">
        <v>9</v>
      </c>
      <c r="D32" s="51">
        <v>1500</v>
      </c>
      <c r="E32" s="55"/>
      <c r="F32" s="56">
        <f t="shared" si="0"/>
        <v>0</v>
      </c>
    </row>
    <row r="33" spans="1:6" ht="46.5">
      <c r="A33" s="51">
        <v>23</v>
      </c>
      <c r="B33" s="67" t="s">
        <v>267</v>
      </c>
      <c r="C33" s="51" t="s">
        <v>9</v>
      </c>
      <c r="D33" s="51">
        <v>360</v>
      </c>
      <c r="E33" s="55"/>
      <c r="F33" s="56">
        <f t="shared" si="0"/>
        <v>0</v>
      </c>
    </row>
    <row r="34" spans="1:6" ht="37" customHeight="1">
      <c r="A34" s="51">
        <v>24</v>
      </c>
      <c r="B34" s="67" t="s">
        <v>268</v>
      </c>
      <c r="C34" s="51" t="s">
        <v>9</v>
      </c>
      <c r="D34" s="51">
        <v>1100</v>
      </c>
      <c r="E34" s="55"/>
      <c r="F34" s="56">
        <f t="shared" si="0"/>
        <v>0</v>
      </c>
    </row>
    <row r="35" spans="1:6" ht="31">
      <c r="A35" s="51">
        <v>25</v>
      </c>
      <c r="B35" s="67" t="s">
        <v>269</v>
      </c>
      <c r="C35" s="51" t="s">
        <v>9</v>
      </c>
      <c r="D35" s="51">
        <v>2200</v>
      </c>
      <c r="E35" s="55"/>
      <c r="F35" s="56">
        <f t="shared" si="0"/>
        <v>0</v>
      </c>
    </row>
    <row r="36" spans="1:6" ht="69" customHeight="1">
      <c r="A36" s="51"/>
      <c r="B36" s="68" t="s">
        <v>293</v>
      </c>
      <c r="C36" s="51"/>
      <c r="D36" s="51"/>
      <c r="E36" s="55"/>
      <c r="F36" s="56">
        <f t="shared" si="0"/>
        <v>0</v>
      </c>
    </row>
    <row r="37" spans="1:6" ht="77.5">
      <c r="A37" s="51">
        <v>26</v>
      </c>
      <c r="B37" s="67" t="s">
        <v>270</v>
      </c>
      <c r="C37" s="51" t="s">
        <v>9</v>
      </c>
      <c r="D37" s="51">
        <v>216</v>
      </c>
      <c r="E37" s="55"/>
      <c r="F37" s="56">
        <f t="shared" si="0"/>
        <v>0</v>
      </c>
    </row>
    <row r="38" spans="1:6" ht="93">
      <c r="A38" s="51">
        <v>27</v>
      </c>
      <c r="B38" s="67" t="s">
        <v>271</v>
      </c>
      <c r="C38" s="51" t="s">
        <v>9</v>
      </c>
      <c r="D38" s="51">
        <v>128</v>
      </c>
      <c r="E38" s="55"/>
      <c r="F38" s="56">
        <f t="shared" si="0"/>
        <v>0</v>
      </c>
    </row>
    <row r="39" spans="1:6" ht="62">
      <c r="A39" s="51">
        <v>28</v>
      </c>
      <c r="B39" s="67" t="s">
        <v>272</v>
      </c>
      <c r="C39" s="51" t="s">
        <v>9</v>
      </c>
      <c r="D39" s="51">
        <v>1</v>
      </c>
      <c r="E39" s="55"/>
      <c r="F39" s="56">
        <f t="shared" si="0"/>
        <v>0</v>
      </c>
    </row>
    <row r="40" spans="1:6" ht="28" customHeight="1">
      <c r="A40" s="51">
        <v>29</v>
      </c>
      <c r="B40" s="67" t="s">
        <v>273</v>
      </c>
      <c r="C40" s="51" t="s">
        <v>9</v>
      </c>
      <c r="D40" s="51">
        <v>1</v>
      </c>
      <c r="E40" s="55"/>
      <c r="F40" s="56">
        <f t="shared" si="0"/>
        <v>0</v>
      </c>
    </row>
    <row r="41" spans="1:6" ht="62">
      <c r="A41" s="51">
        <v>30</v>
      </c>
      <c r="B41" s="67" t="s">
        <v>274</v>
      </c>
      <c r="C41" s="51" t="s">
        <v>9</v>
      </c>
      <c r="D41" s="51">
        <v>2</v>
      </c>
      <c r="E41" s="55"/>
      <c r="F41" s="56">
        <f t="shared" si="0"/>
        <v>0</v>
      </c>
    </row>
    <row r="42" spans="1:6" ht="31">
      <c r="A42" s="51">
        <v>31</v>
      </c>
      <c r="B42" s="67" t="s">
        <v>275</v>
      </c>
      <c r="C42" s="51" t="s">
        <v>9</v>
      </c>
      <c r="D42" s="51">
        <v>1</v>
      </c>
      <c r="E42" s="55"/>
      <c r="F42" s="56">
        <f t="shared" si="0"/>
        <v>0</v>
      </c>
    </row>
    <row r="43" spans="1:6" ht="31">
      <c r="A43" s="51">
        <v>32</v>
      </c>
      <c r="B43" s="67" t="s">
        <v>276</v>
      </c>
      <c r="C43" s="51" t="s">
        <v>9</v>
      </c>
      <c r="D43" s="51">
        <v>1</v>
      </c>
      <c r="E43" s="55"/>
      <c r="F43" s="56">
        <f t="shared" si="0"/>
        <v>0</v>
      </c>
    </row>
    <row r="44" spans="1:6" ht="20.5" customHeight="1">
      <c r="A44" s="51">
        <v>33</v>
      </c>
      <c r="B44" s="67" t="s">
        <v>277</v>
      </c>
      <c r="C44" s="51" t="s">
        <v>9</v>
      </c>
      <c r="D44" s="51">
        <v>1</v>
      </c>
      <c r="E44" s="55"/>
      <c r="F44" s="56">
        <f t="shared" si="0"/>
        <v>0</v>
      </c>
    </row>
    <row r="45" spans="1:6">
      <c r="A45" s="51">
        <v>34</v>
      </c>
      <c r="B45" s="67" t="s">
        <v>278</v>
      </c>
      <c r="C45" s="51" t="s">
        <v>12</v>
      </c>
      <c r="D45" s="51">
        <v>100</v>
      </c>
      <c r="E45" s="55"/>
      <c r="F45" s="56">
        <f t="shared" si="0"/>
        <v>0</v>
      </c>
    </row>
    <row r="46" spans="1:6" ht="31">
      <c r="A46" s="51">
        <v>35</v>
      </c>
      <c r="B46" s="67" t="s">
        <v>279</v>
      </c>
      <c r="C46" s="51" t="s">
        <v>9</v>
      </c>
      <c r="D46" s="51">
        <v>4</v>
      </c>
      <c r="E46" s="55"/>
      <c r="F46" s="56">
        <f t="shared" si="0"/>
        <v>0</v>
      </c>
    </row>
    <row r="47" spans="1:6" ht="31">
      <c r="A47" s="51">
        <v>36</v>
      </c>
      <c r="B47" s="67" t="s">
        <v>280</v>
      </c>
      <c r="C47" s="51" t="s">
        <v>12</v>
      </c>
      <c r="D47" s="51">
        <v>400</v>
      </c>
      <c r="E47" s="55"/>
      <c r="F47" s="56">
        <f t="shared" si="0"/>
        <v>0</v>
      </c>
    </row>
    <row r="48" spans="1:6" ht="31">
      <c r="A48" s="51">
        <v>37</v>
      </c>
      <c r="B48" s="44" t="s">
        <v>281</v>
      </c>
      <c r="C48" s="51" t="s">
        <v>9</v>
      </c>
      <c r="D48" s="51">
        <v>8</v>
      </c>
      <c r="E48" s="55"/>
      <c r="F48" s="56">
        <f t="shared" si="0"/>
        <v>0</v>
      </c>
    </row>
    <row r="49" spans="1:6">
      <c r="A49" s="51">
        <v>38</v>
      </c>
      <c r="B49" s="44" t="s">
        <v>282</v>
      </c>
      <c r="C49" s="51" t="s">
        <v>9</v>
      </c>
      <c r="D49" s="51">
        <v>3000</v>
      </c>
      <c r="E49" s="55"/>
      <c r="F49" s="56">
        <f t="shared" si="0"/>
        <v>0</v>
      </c>
    </row>
    <row r="50" spans="1:6">
      <c r="A50" s="51">
        <v>39</v>
      </c>
      <c r="B50" s="44" t="s">
        <v>283</v>
      </c>
      <c r="C50" s="51" t="s">
        <v>9</v>
      </c>
      <c r="D50" s="51">
        <v>300</v>
      </c>
      <c r="E50" s="55"/>
      <c r="F50" s="56">
        <f t="shared" si="0"/>
        <v>0</v>
      </c>
    </row>
    <row r="51" spans="1:6">
      <c r="A51" s="51">
        <v>40</v>
      </c>
      <c r="B51" s="44" t="s">
        <v>284</v>
      </c>
      <c r="C51" s="51" t="s">
        <v>285</v>
      </c>
      <c r="D51" s="51">
        <v>8</v>
      </c>
      <c r="E51" s="55"/>
      <c r="F51" s="56">
        <f t="shared" si="0"/>
        <v>0</v>
      </c>
    </row>
    <row r="52" spans="1:6" ht="31">
      <c r="A52" s="51">
        <v>41</v>
      </c>
      <c r="B52" s="44" t="s">
        <v>286</v>
      </c>
      <c r="C52" s="51" t="s">
        <v>285</v>
      </c>
      <c r="D52" s="51">
        <v>36</v>
      </c>
      <c r="E52" s="55"/>
      <c r="F52" s="56">
        <f t="shared" si="0"/>
        <v>0</v>
      </c>
    </row>
    <row r="53" spans="1:6">
      <c r="A53" s="51">
        <v>42</v>
      </c>
      <c r="B53" s="44" t="s">
        <v>287</v>
      </c>
      <c r="C53" s="51" t="s">
        <v>9</v>
      </c>
      <c r="D53" s="51">
        <v>6</v>
      </c>
      <c r="E53" s="55"/>
      <c r="F53" s="56">
        <f t="shared" si="0"/>
        <v>0</v>
      </c>
    </row>
    <row r="54" spans="1:6">
      <c r="A54" s="51">
        <v>43</v>
      </c>
      <c r="B54" s="44" t="s">
        <v>144</v>
      </c>
      <c r="C54" s="51" t="s">
        <v>9</v>
      </c>
      <c r="D54" s="51">
        <v>1</v>
      </c>
      <c r="E54" s="55"/>
      <c r="F54" s="56">
        <f t="shared" si="0"/>
        <v>0</v>
      </c>
    </row>
    <row r="55" spans="1:6" s="32" customFormat="1" ht="30">
      <c r="A55" s="31"/>
      <c r="B55" s="17" t="s">
        <v>295</v>
      </c>
      <c r="C55" s="33"/>
      <c r="D55" s="34"/>
      <c r="E55" s="35"/>
      <c r="F55" s="18">
        <f>SUM(F10:F54)</f>
        <v>0</v>
      </c>
    </row>
    <row r="57" spans="1:6">
      <c r="A57" s="152" t="s">
        <v>430</v>
      </c>
      <c r="B57" s="152"/>
      <c r="C57" s="152"/>
      <c r="D57" s="152"/>
      <c r="E57" s="152"/>
      <c r="F57" s="152"/>
    </row>
    <row r="58" spans="1:6">
      <c r="A58" s="152"/>
      <c r="B58" s="152"/>
      <c r="C58" s="152"/>
      <c r="D58" s="152"/>
      <c r="E58" s="152"/>
      <c r="F58" s="152"/>
    </row>
    <row r="59" spans="1:6">
      <c r="A59" s="106"/>
      <c r="B59" s="106"/>
      <c r="C59" s="106"/>
      <c r="D59" s="106"/>
      <c r="E59" s="106"/>
      <c r="F59" s="106"/>
    </row>
    <row r="60" spans="1:6">
      <c r="A60" s="106"/>
      <c r="B60" s="106"/>
      <c r="C60" s="106"/>
      <c r="D60" s="106"/>
      <c r="E60" s="106"/>
      <c r="F60" s="106"/>
    </row>
    <row r="61" spans="1:6">
      <c r="A61" s="106"/>
      <c r="B61" s="106"/>
      <c r="C61" s="106"/>
      <c r="D61" s="106"/>
      <c r="E61" s="106"/>
      <c r="F61" s="106"/>
    </row>
    <row r="63" spans="1:6">
      <c r="A63" s="38" t="s">
        <v>36</v>
      </c>
      <c r="B63" s="38"/>
      <c r="C63" s="39"/>
      <c r="D63" s="149" t="s">
        <v>34</v>
      </c>
      <c r="E63" s="149"/>
      <c r="F63" s="149"/>
    </row>
    <row r="64" spans="1:6">
      <c r="A64" s="38"/>
      <c r="B64" s="38"/>
      <c r="C64" s="39"/>
      <c r="D64" s="149" t="s">
        <v>35</v>
      </c>
      <c r="E64" s="149"/>
      <c r="F64" s="149"/>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49" spans="2:6" s="36" customFormat="1">
      <c r="B249" s="26"/>
      <c r="C249" s="26"/>
      <c r="D249" s="40"/>
      <c r="E249" s="26"/>
      <c r="F249" s="26"/>
    </row>
    <row r="250" spans="2:6" s="36" customFormat="1">
      <c r="B250" s="26"/>
      <c r="C250" s="26"/>
      <c r="D250" s="40"/>
      <c r="E250" s="26"/>
      <c r="F250" s="26"/>
    </row>
    <row r="251" spans="2:6" s="36" customFormat="1">
      <c r="B251" s="26"/>
      <c r="C251" s="26"/>
      <c r="D251" s="40"/>
      <c r="E251" s="26"/>
      <c r="F251" s="26"/>
    </row>
    <row r="252" spans="2:6" s="36" customFormat="1">
      <c r="B252" s="26"/>
      <c r="C252" s="26"/>
      <c r="D252" s="40"/>
      <c r="E252" s="26"/>
      <c r="F252" s="26"/>
    </row>
    <row r="253" spans="2:6" s="36" customFormat="1">
      <c r="B253" s="26"/>
      <c r="C253" s="26"/>
      <c r="D253" s="40"/>
      <c r="E253" s="26"/>
      <c r="F253" s="26"/>
    </row>
    <row r="254" spans="2:6" s="36" customFormat="1">
      <c r="B254" s="26"/>
      <c r="C254" s="26"/>
      <c r="D254" s="40"/>
      <c r="E254" s="26"/>
      <c r="F254" s="26"/>
    </row>
    <row r="255" spans="2:6" s="36" customFormat="1">
      <c r="B255" s="26"/>
      <c r="C255" s="26"/>
      <c r="D255" s="40"/>
      <c r="E255" s="26"/>
      <c r="F255" s="26"/>
    </row>
    <row r="256" spans="2:6" s="36" customFormat="1">
      <c r="B256" s="26"/>
      <c r="C256" s="26"/>
      <c r="D256" s="40"/>
      <c r="E256" s="26"/>
      <c r="F256" s="26"/>
    </row>
    <row r="257" spans="2:6" s="36" customFormat="1">
      <c r="B257" s="26"/>
      <c r="C257" s="26"/>
      <c r="D257" s="40"/>
      <c r="E257" s="26"/>
      <c r="F257" s="26"/>
    </row>
    <row r="258" spans="2:6" s="36" customFormat="1">
      <c r="B258" s="26"/>
      <c r="C258" s="26"/>
      <c r="D258" s="40"/>
      <c r="E258" s="26"/>
      <c r="F258" s="26"/>
    </row>
    <row r="259" spans="2:6" s="36" customFormat="1">
      <c r="B259" s="26"/>
      <c r="C259" s="26"/>
      <c r="D259" s="40"/>
      <c r="E259" s="26"/>
      <c r="F259" s="26"/>
    </row>
    <row r="260" spans="2:6" s="36" customFormat="1">
      <c r="B260" s="26"/>
      <c r="C260" s="26"/>
      <c r="D260" s="40"/>
      <c r="E260" s="26"/>
      <c r="F260" s="26"/>
    </row>
    <row r="261" spans="2:6" s="36" customFormat="1">
      <c r="B261" s="26"/>
      <c r="C261" s="26"/>
      <c r="D261" s="40"/>
      <c r="E261" s="26"/>
      <c r="F261" s="26"/>
    </row>
    <row r="262" spans="2:6" s="36" customFormat="1">
      <c r="B262" s="26"/>
      <c r="C262" s="26"/>
      <c r="D262" s="40"/>
      <c r="E262" s="26"/>
      <c r="F262" s="26"/>
    </row>
    <row r="263" spans="2:6" s="36" customFormat="1">
      <c r="B263" s="26"/>
      <c r="C263" s="26"/>
      <c r="D263" s="40"/>
      <c r="E263" s="26"/>
      <c r="F263" s="26"/>
    </row>
    <row r="264" spans="2:6" s="36" customFormat="1">
      <c r="B264" s="26"/>
      <c r="C264" s="26"/>
      <c r="D264" s="40"/>
      <c r="E264" s="26"/>
      <c r="F264" s="26"/>
    </row>
    <row r="265" spans="2:6" s="36" customFormat="1">
      <c r="B265" s="26"/>
      <c r="C265" s="26"/>
      <c r="D265" s="40"/>
      <c r="E265" s="26"/>
      <c r="F265" s="26"/>
    </row>
    <row r="266" spans="2:6" s="36" customFormat="1">
      <c r="B266" s="26"/>
      <c r="C266" s="26"/>
      <c r="D266" s="40"/>
      <c r="E266" s="26"/>
      <c r="F266" s="26"/>
    </row>
    <row r="267" spans="2:6" s="36" customFormat="1">
      <c r="B267" s="26"/>
      <c r="C267" s="26"/>
      <c r="D267" s="40"/>
      <c r="E267" s="26"/>
      <c r="F267" s="26"/>
    </row>
    <row r="268" spans="2:6" s="36" customFormat="1">
      <c r="B268" s="26"/>
      <c r="C268" s="26"/>
      <c r="D268" s="40"/>
      <c r="E268" s="26"/>
      <c r="F268" s="26"/>
    </row>
    <row r="269" spans="2:6" s="36" customFormat="1">
      <c r="B269" s="26"/>
      <c r="C269" s="26"/>
      <c r="D269" s="40"/>
      <c r="E269" s="26"/>
      <c r="F269" s="26"/>
    </row>
    <row r="270" spans="2:6" s="36" customFormat="1">
      <c r="B270" s="26"/>
      <c r="C270" s="26"/>
      <c r="D270" s="40"/>
      <c r="E270" s="26"/>
      <c r="F270" s="26"/>
    </row>
    <row r="271" spans="2:6" s="36" customFormat="1">
      <c r="B271" s="26"/>
      <c r="C271" s="26"/>
      <c r="D271" s="40"/>
      <c r="E271" s="26"/>
      <c r="F271" s="26"/>
    </row>
    <row r="272" spans="2:6" s="36" customFormat="1">
      <c r="B272" s="26"/>
      <c r="C272" s="26"/>
      <c r="D272" s="40"/>
      <c r="E272" s="26"/>
      <c r="F272" s="26"/>
    </row>
    <row r="273" spans="2:6" s="36" customFormat="1">
      <c r="B273" s="26"/>
      <c r="C273" s="26"/>
      <c r="D273" s="40"/>
      <c r="E273" s="26"/>
      <c r="F273" s="26"/>
    </row>
    <row r="274" spans="2:6" s="36" customFormat="1">
      <c r="B274" s="26"/>
      <c r="C274" s="26"/>
      <c r="D274" s="40"/>
      <c r="E274" s="26"/>
      <c r="F274" s="26"/>
    </row>
    <row r="275" spans="2:6" s="36" customFormat="1">
      <c r="B275" s="26"/>
      <c r="C275" s="26"/>
      <c r="D275" s="40"/>
      <c r="E275" s="26"/>
      <c r="F275" s="26"/>
    </row>
    <row r="276" spans="2:6" s="36" customFormat="1">
      <c r="B276" s="26"/>
      <c r="C276" s="26"/>
      <c r="D276" s="40"/>
      <c r="E276" s="26"/>
      <c r="F276" s="26"/>
    </row>
    <row r="277" spans="2:6" s="36" customFormat="1">
      <c r="B277" s="26"/>
      <c r="C277" s="26"/>
      <c r="D277" s="40"/>
      <c r="E277" s="26"/>
      <c r="F277" s="26"/>
    </row>
  </sheetData>
  <mergeCells count="7">
    <mergeCell ref="D64:F64"/>
    <mergeCell ref="A57:F58"/>
    <mergeCell ref="C1:F1"/>
    <mergeCell ref="A2:F2"/>
    <mergeCell ref="A6:F6"/>
    <mergeCell ref="D7:F7"/>
    <mergeCell ref="D63:F63"/>
  </mergeCells>
  <pageMargins left="0.41" right="0.16"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2EBAF-9EA6-4BFA-92A8-5689E34330D6}">
  <sheetPr>
    <pageSetUpPr fitToPage="1"/>
  </sheetPr>
  <dimension ref="A1:F251"/>
  <sheetViews>
    <sheetView topLeftCell="A32" zoomScale="81" zoomScaleNormal="81" workbookViewId="0">
      <selection sqref="A1:F40"/>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459</v>
      </c>
      <c r="D1" s="148"/>
      <c r="E1" s="148"/>
      <c r="F1" s="148"/>
    </row>
    <row r="2" spans="1:6" ht="48.65" customHeight="1">
      <c r="A2" s="140" t="s">
        <v>38</v>
      </c>
      <c r="B2" s="140"/>
      <c r="C2" s="140"/>
      <c r="D2" s="140"/>
      <c r="E2" s="140"/>
      <c r="F2" s="140"/>
    </row>
    <row r="3" spans="1:6">
      <c r="A3" s="27" t="s">
        <v>296</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30">
      <c r="A9" s="51"/>
      <c r="B9" s="69" t="s">
        <v>297</v>
      </c>
      <c r="C9" s="51"/>
      <c r="D9" s="51"/>
      <c r="E9" s="6"/>
      <c r="F9" s="6"/>
    </row>
    <row r="10" spans="1:6">
      <c r="A10" s="51">
        <v>1</v>
      </c>
      <c r="B10" s="23" t="s">
        <v>298</v>
      </c>
      <c r="C10" s="51" t="s">
        <v>9</v>
      </c>
      <c r="D10" s="51">
        <v>300</v>
      </c>
      <c r="E10" s="55"/>
      <c r="F10" s="56">
        <f>E10*D10</f>
        <v>0</v>
      </c>
    </row>
    <row r="11" spans="1:6">
      <c r="A11" s="51">
        <v>2</v>
      </c>
      <c r="B11" s="67" t="s">
        <v>299</v>
      </c>
      <c r="C11" s="51" t="s">
        <v>56</v>
      </c>
      <c r="D11" s="51">
        <v>400</v>
      </c>
      <c r="E11" s="55"/>
      <c r="F11" s="56">
        <f t="shared" ref="F11:F27" si="0">E11*D11</f>
        <v>0</v>
      </c>
    </row>
    <row r="12" spans="1:6" ht="31">
      <c r="A12" s="51">
        <v>3</v>
      </c>
      <c r="B12" s="67" t="s">
        <v>300</v>
      </c>
      <c r="C12" s="51" t="s">
        <v>9</v>
      </c>
      <c r="D12" s="51">
        <v>1</v>
      </c>
      <c r="E12" s="55"/>
      <c r="F12" s="56">
        <f t="shared" si="0"/>
        <v>0</v>
      </c>
    </row>
    <row r="13" spans="1:6" ht="31">
      <c r="A13" s="51">
        <v>4</v>
      </c>
      <c r="B13" s="67" t="s">
        <v>289</v>
      </c>
      <c r="C13" s="51" t="s">
        <v>12</v>
      </c>
      <c r="D13" s="51">
        <v>200</v>
      </c>
      <c r="E13" s="55"/>
      <c r="F13" s="56">
        <f t="shared" si="0"/>
        <v>0</v>
      </c>
    </row>
    <row r="14" spans="1:6" ht="46.5">
      <c r="A14" s="51">
        <v>5</v>
      </c>
      <c r="B14" s="67" t="s">
        <v>259</v>
      </c>
      <c r="C14" s="51" t="s">
        <v>9</v>
      </c>
      <c r="D14" s="51">
        <v>200</v>
      </c>
      <c r="E14" s="30"/>
      <c r="F14" s="56">
        <f t="shared" si="0"/>
        <v>0</v>
      </c>
    </row>
    <row r="15" spans="1:6" ht="46.5">
      <c r="A15" s="51">
        <v>6</v>
      </c>
      <c r="B15" s="67" t="s">
        <v>301</v>
      </c>
      <c r="C15" s="51" t="s">
        <v>9</v>
      </c>
      <c r="D15" s="51">
        <v>600</v>
      </c>
      <c r="E15" s="55"/>
      <c r="F15" s="56">
        <f t="shared" si="0"/>
        <v>0</v>
      </c>
    </row>
    <row r="16" spans="1:6" ht="46.5">
      <c r="A16" s="51">
        <v>7</v>
      </c>
      <c r="B16" s="67" t="s">
        <v>302</v>
      </c>
      <c r="C16" s="51" t="s">
        <v>9</v>
      </c>
      <c r="D16" s="51">
        <v>400</v>
      </c>
      <c r="E16" s="55"/>
      <c r="F16" s="56">
        <f t="shared" si="0"/>
        <v>0</v>
      </c>
    </row>
    <row r="17" spans="1:6">
      <c r="A17" s="51">
        <v>8</v>
      </c>
      <c r="B17" s="23" t="s">
        <v>303</v>
      </c>
      <c r="C17" s="51" t="s">
        <v>9</v>
      </c>
      <c r="D17" s="51">
        <v>2400</v>
      </c>
      <c r="E17" s="55"/>
      <c r="F17" s="56">
        <f t="shared" si="0"/>
        <v>0</v>
      </c>
    </row>
    <row r="18" spans="1:6" ht="46.5">
      <c r="A18" s="51">
        <v>9</v>
      </c>
      <c r="B18" s="67" t="s">
        <v>304</v>
      </c>
      <c r="C18" s="51" t="s">
        <v>9</v>
      </c>
      <c r="D18" s="51">
        <v>60</v>
      </c>
      <c r="E18" s="55"/>
      <c r="F18" s="56">
        <f t="shared" si="0"/>
        <v>0</v>
      </c>
    </row>
    <row r="19" spans="1:6" ht="46.5">
      <c r="A19" s="51">
        <v>10</v>
      </c>
      <c r="B19" s="67" t="s">
        <v>305</v>
      </c>
      <c r="C19" s="51" t="s">
        <v>9</v>
      </c>
      <c r="D19" s="51">
        <v>20</v>
      </c>
      <c r="E19" s="55"/>
      <c r="F19" s="56">
        <f t="shared" si="0"/>
        <v>0</v>
      </c>
    </row>
    <row r="20" spans="1:6" ht="31">
      <c r="A20" s="51">
        <v>11</v>
      </c>
      <c r="B20" s="67" t="s">
        <v>306</v>
      </c>
      <c r="C20" s="51" t="s">
        <v>12</v>
      </c>
      <c r="D20" s="51">
        <v>200</v>
      </c>
      <c r="E20" s="55"/>
      <c r="F20" s="56">
        <f t="shared" si="0"/>
        <v>0</v>
      </c>
    </row>
    <row r="21" spans="1:6" ht="31">
      <c r="A21" s="51">
        <v>12</v>
      </c>
      <c r="B21" s="67" t="s">
        <v>307</v>
      </c>
      <c r="C21" s="51" t="s">
        <v>9</v>
      </c>
      <c r="D21" s="51">
        <v>20</v>
      </c>
      <c r="E21" s="55"/>
      <c r="F21" s="56">
        <f t="shared" si="0"/>
        <v>0</v>
      </c>
    </row>
    <row r="22" spans="1:6">
      <c r="A22" s="51">
        <v>13</v>
      </c>
      <c r="B22" s="67" t="s">
        <v>308</v>
      </c>
      <c r="C22" s="51" t="s">
        <v>9</v>
      </c>
      <c r="D22" s="51">
        <v>2</v>
      </c>
      <c r="E22" s="55"/>
      <c r="F22" s="56">
        <f t="shared" si="0"/>
        <v>0</v>
      </c>
    </row>
    <row r="23" spans="1:6" ht="31">
      <c r="A23" s="51">
        <v>14</v>
      </c>
      <c r="B23" s="67" t="s">
        <v>279</v>
      </c>
      <c r="C23" s="51" t="s">
        <v>9</v>
      </c>
      <c r="D23" s="51">
        <v>2</v>
      </c>
      <c r="E23" s="55"/>
      <c r="F23" s="56">
        <f t="shared" si="0"/>
        <v>0</v>
      </c>
    </row>
    <row r="24" spans="1:6" ht="31">
      <c r="A24" s="51">
        <v>15</v>
      </c>
      <c r="B24" s="67" t="s">
        <v>280</v>
      </c>
      <c r="C24" s="51" t="s">
        <v>12</v>
      </c>
      <c r="D24" s="51">
        <v>50</v>
      </c>
      <c r="E24" s="55"/>
      <c r="F24" s="56">
        <f t="shared" si="0"/>
        <v>0</v>
      </c>
    </row>
    <row r="25" spans="1:6" ht="31">
      <c r="A25" s="51">
        <v>16</v>
      </c>
      <c r="B25" s="67" t="s">
        <v>281</v>
      </c>
      <c r="C25" s="51" t="s">
        <v>9</v>
      </c>
      <c r="D25" s="51">
        <v>2</v>
      </c>
      <c r="E25" s="55"/>
      <c r="F25" s="56">
        <f t="shared" si="0"/>
        <v>0</v>
      </c>
    </row>
    <row r="26" spans="1:6">
      <c r="A26" s="51">
        <v>17</v>
      </c>
      <c r="B26" s="67" t="s">
        <v>284</v>
      </c>
      <c r="C26" s="51" t="s">
        <v>285</v>
      </c>
      <c r="D26" s="51">
        <v>2</v>
      </c>
      <c r="E26" s="55"/>
      <c r="F26" s="56">
        <f t="shared" si="0"/>
        <v>0</v>
      </c>
    </row>
    <row r="27" spans="1:6">
      <c r="A27" s="51">
        <v>18</v>
      </c>
      <c r="B27" s="67" t="s">
        <v>287</v>
      </c>
      <c r="C27" s="51" t="s">
        <v>9</v>
      </c>
      <c r="D27" s="51">
        <v>1</v>
      </c>
      <c r="E27" s="55"/>
      <c r="F27" s="56">
        <f t="shared" si="0"/>
        <v>0</v>
      </c>
    </row>
    <row r="28" spans="1:6" s="32" customFormat="1" ht="30">
      <c r="A28" s="31"/>
      <c r="B28" s="17" t="s">
        <v>309</v>
      </c>
      <c r="C28" s="33"/>
      <c r="D28" s="34"/>
      <c r="E28" s="35"/>
      <c r="F28" s="18">
        <f>SUM(F10:F27)</f>
        <v>0</v>
      </c>
    </row>
    <row r="30" spans="1:6">
      <c r="A30" s="152" t="s">
        <v>430</v>
      </c>
      <c r="B30" s="152"/>
      <c r="C30" s="152"/>
      <c r="D30" s="152"/>
      <c r="E30" s="152"/>
      <c r="F30" s="152"/>
    </row>
    <row r="31" spans="1:6">
      <c r="A31" s="152"/>
      <c r="B31" s="152"/>
      <c r="C31" s="152"/>
      <c r="D31" s="152"/>
      <c r="E31" s="152"/>
      <c r="F31" s="152"/>
    </row>
    <row r="37" spans="1:6">
      <c r="A37" s="38" t="s">
        <v>36</v>
      </c>
      <c r="B37" s="38"/>
      <c r="C37" s="39"/>
      <c r="D37" s="149" t="s">
        <v>34</v>
      </c>
      <c r="E37" s="149"/>
      <c r="F37" s="149"/>
    </row>
    <row r="38" spans="1:6">
      <c r="A38" s="38"/>
      <c r="B38" s="38"/>
      <c r="C38" s="39"/>
      <c r="D38" s="149" t="s">
        <v>35</v>
      </c>
      <c r="E38" s="149"/>
      <c r="F38" s="149"/>
    </row>
    <row r="45" spans="1:6" s="36" customFormat="1">
      <c r="B45" s="26"/>
      <c r="C45" s="26"/>
      <c r="D45" s="40"/>
      <c r="E45" s="26"/>
      <c r="F45" s="26"/>
    </row>
    <row r="46" spans="1:6" s="36" customFormat="1">
      <c r="B46" s="26"/>
      <c r="C46" s="26"/>
      <c r="D46" s="40"/>
      <c r="E46" s="26"/>
      <c r="F46" s="26"/>
    </row>
    <row r="47" spans="1:6" s="36" customFormat="1">
      <c r="B47" s="26"/>
      <c r="C47" s="26"/>
      <c r="D47" s="40"/>
      <c r="E47" s="26"/>
      <c r="F47" s="26"/>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49" spans="2:6" s="36" customFormat="1">
      <c r="B249" s="26"/>
      <c r="C249" s="26"/>
      <c r="D249" s="40"/>
      <c r="E249" s="26"/>
      <c r="F249" s="26"/>
    </row>
    <row r="250" spans="2:6" s="36" customFormat="1">
      <c r="B250" s="26"/>
      <c r="C250" s="26"/>
      <c r="D250" s="40"/>
      <c r="E250" s="26"/>
      <c r="F250" s="26"/>
    </row>
    <row r="251" spans="2:6" s="36" customFormat="1">
      <c r="B251" s="26"/>
      <c r="C251" s="26"/>
      <c r="D251" s="40"/>
      <c r="E251" s="26"/>
      <c r="F251" s="26"/>
    </row>
  </sheetData>
  <mergeCells count="7">
    <mergeCell ref="D38:F38"/>
    <mergeCell ref="A30:F31"/>
    <mergeCell ref="C1:F1"/>
    <mergeCell ref="A2:F2"/>
    <mergeCell ref="A6:F6"/>
    <mergeCell ref="D7:F7"/>
    <mergeCell ref="D37:F37"/>
  </mergeCells>
  <pageMargins left="0.7" right="0.7" top="0.75" bottom="0.75" header="0.3" footer="0.3"/>
  <pageSetup paperSize="9" scale="7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54C4B-A58C-4988-AD55-862A2A9FA101}">
  <sheetPr>
    <pageSetUpPr fitToPage="1"/>
  </sheetPr>
  <dimension ref="A1:F249"/>
  <sheetViews>
    <sheetView topLeftCell="A21" zoomScale="81" zoomScaleNormal="81" workbookViewId="0">
      <selection sqref="A1:F37"/>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460</v>
      </c>
      <c r="D1" s="148"/>
      <c r="E1" s="148"/>
      <c r="F1" s="148"/>
    </row>
    <row r="2" spans="1:6" ht="48.65" customHeight="1">
      <c r="A2" s="140" t="s">
        <v>38</v>
      </c>
      <c r="B2" s="140"/>
      <c r="C2" s="140"/>
      <c r="D2" s="140"/>
      <c r="E2" s="140"/>
      <c r="F2" s="140"/>
    </row>
    <row r="3" spans="1:6">
      <c r="A3" s="27" t="s">
        <v>310</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c r="A9" s="51"/>
      <c r="B9" s="69"/>
      <c r="C9" s="51"/>
      <c r="D9" s="51"/>
      <c r="E9" s="6"/>
      <c r="F9" s="6"/>
    </row>
    <row r="10" spans="1:6">
      <c r="A10" s="51">
        <v>1</v>
      </c>
      <c r="B10" s="23" t="s">
        <v>298</v>
      </c>
      <c r="C10" s="51" t="s">
        <v>9</v>
      </c>
      <c r="D10" s="51">
        <v>300</v>
      </c>
      <c r="E10" s="55"/>
      <c r="F10" s="56">
        <f>E10*D10</f>
        <v>0</v>
      </c>
    </row>
    <row r="11" spans="1:6">
      <c r="A11" s="51">
        <v>2</v>
      </c>
      <c r="B11" s="67" t="s">
        <v>250</v>
      </c>
      <c r="C11" s="51" t="s">
        <v>56</v>
      </c>
      <c r="D11" s="51">
        <v>400</v>
      </c>
      <c r="E11" s="55"/>
      <c r="F11" s="56">
        <f t="shared" ref="F11:F29" si="0">E11*D11</f>
        <v>0</v>
      </c>
    </row>
    <row r="12" spans="1:6" ht="31">
      <c r="A12" s="51">
        <v>3</v>
      </c>
      <c r="B12" s="67" t="s">
        <v>300</v>
      </c>
      <c r="C12" s="51" t="s">
        <v>9</v>
      </c>
      <c r="D12" s="51">
        <v>1</v>
      </c>
      <c r="E12" s="55"/>
      <c r="F12" s="56">
        <f t="shared" si="0"/>
        <v>0</v>
      </c>
    </row>
    <row r="13" spans="1:6" ht="31">
      <c r="A13" s="51">
        <v>4</v>
      </c>
      <c r="B13" s="67" t="s">
        <v>289</v>
      </c>
      <c r="C13" s="51" t="s">
        <v>12</v>
      </c>
      <c r="D13" s="51">
        <v>200</v>
      </c>
      <c r="E13" s="55"/>
      <c r="F13" s="56">
        <f t="shared" si="0"/>
        <v>0</v>
      </c>
    </row>
    <row r="14" spans="1:6" ht="46.5">
      <c r="A14" s="51">
        <v>5</v>
      </c>
      <c r="B14" s="67" t="s">
        <v>259</v>
      </c>
      <c r="C14" s="51" t="s">
        <v>9</v>
      </c>
      <c r="D14" s="51">
        <v>200</v>
      </c>
      <c r="E14" s="30"/>
      <c r="F14" s="56">
        <f t="shared" si="0"/>
        <v>0</v>
      </c>
    </row>
    <row r="15" spans="1:6" ht="46.5">
      <c r="A15" s="51">
        <v>6</v>
      </c>
      <c r="B15" s="67" t="s">
        <v>301</v>
      </c>
      <c r="C15" s="51" t="s">
        <v>9</v>
      </c>
      <c r="D15" s="51">
        <v>600</v>
      </c>
      <c r="E15" s="55"/>
      <c r="F15" s="56">
        <f t="shared" si="0"/>
        <v>0</v>
      </c>
    </row>
    <row r="16" spans="1:6" ht="46.5">
      <c r="A16" s="51">
        <v>7</v>
      </c>
      <c r="B16" s="67" t="s">
        <v>302</v>
      </c>
      <c r="C16" s="51" t="s">
        <v>9</v>
      </c>
      <c r="D16" s="51">
        <v>400</v>
      </c>
      <c r="E16" s="55"/>
      <c r="F16" s="56">
        <f t="shared" si="0"/>
        <v>0</v>
      </c>
    </row>
    <row r="17" spans="1:6" ht="46.5">
      <c r="A17" s="51">
        <v>8</v>
      </c>
      <c r="B17" s="23" t="s">
        <v>304</v>
      </c>
      <c r="C17" s="51" t="s">
        <v>9</v>
      </c>
      <c r="D17" s="51">
        <v>60</v>
      </c>
      <c r="E17" s="55"/>
      <c r="F17" s="56">
        <f t="shared" si="0"/>
        <v>0</v>
      </c>
    </row>
    <row r="18" spans="1:6">
      <c r="A18" s="51">
        <v>9</v>
      </c>
      <c r="B18" s="67" t="s">
        <v>303</v>
      </c>
      <c r="C18" s="51" t="s">
        <v>9</v>
      </c>
      <c r="D18" s="51">
        <v>2400</v>
      </c>
      <c r="E18" s="55"/>
      <c r="F18" s="56">
        <f t="shared" si="0"/>
        <v>0</v>
      </c>
    </row>
    <row r="19" spans="1:6">
      <c r="A19" s="51">
        <v>10</v>
      </c>
      <c r="B19" s="67" t="s">
        <v>312</v>
      </c>
      <c r="C19" s="51" t="s">
        <v>12</v>
      </c>
      <c r="D19" s="51">
        <v>20</v>
      </c>
      <c r="E19" s="55"/>
      <c r="F19" s="56">
        <f t="shared" si="0"/>
        <v>0</v>
      </c>
    </row>
    <row r="20" spans="1:6" ht="46.5">
      <c r="A20" s="51">
        <v>11</v>
      </c>
      <c r="B20" s="67" t="s">
        <v>313</v>
      </c>
      <c r="C20" s="51" t="s">
        <v>9</v>
      </c>
      <c r="D20" s="51">
        <v>20</v>
      </c>
      <c r="E20" s="55"/>
      <c r="F20" s="56">
        <f t="shared" si="0"/>
        <v>0</v>
      </c>
    </row>
    <row r="21" spans="1:6" ht="31">
      <c r="A21" s="51">
        <v>12</v>
      </c>
      <c r="B21" s="67" t="s">
        <v>306</v>
      </c>
      <c r="C21" s="51" t="s">
        <v>12</v>
      </c>
      <c r="D21" s="51">
        <v>200</v>
      </c>
      <c r="E21" s="55"/>
      <c r="F21" s="56">
        <f t="shared" si="0"/>
        <v>0</v>
      </c>
    </row>
    <row r="22" spans="1:6" ht="31">
      <c r="A22" s="51">
        <v>13</v>
      </c>
      <c r="B22" s="67" t="s">
        <v>307</v>
      </c>
      <c r="C22" s="51" t="s">
        <v>9</v>
      </c>
      <c r="D22" s="51">
        <v>20</v>
      </c>
      <c r="E22" s="55"/>
      <c r="F22" s="56">
        <f t="shared" si="0"/>
        <v>0</v>
      </c>
    </row>
    <row r="23" spans="1:6">
      <c r="A23" s="51">
        <v>14</v>
      </c>
      <c r="B23" s="67" t="s">
        <v>308</v>
      </c>
      <c r="C23" s="51" t="s">
        <v>9</v>
      </c>
      <c r="D23" s="51">
        <v>2</v>
      </c>
      <c r="E23" s="55"/>
      <c r="F23" s="56">
        <f t="shared" si="0"/>
        <v>0</v>
      </c>
    </row>
    <row r="24" spans="1:6" ht="31">
      <c r="A24" s="51">
        <v>15</v>
      </c>
      <c r="B24" s="67" t="s">
        <v>279</v>
      </c>
      <c r="C24" s="51" t="s">
        <v>9</v>
      </c>
      <c r="D24" s="51">
        <v>2</v>
      </c>
      <c r="E24" s="55"/>
      <c r="F24" s="56">
        <f t="shared" si="0"/>
        <v>0</v>
      </c>
    </row>
    <row r="25" spans="1:6" ht="31">
      <c r="A25" s="51">
        <v>16</v>
      </c>
      <c r="B25" s="67" t="s">
        <v>280</v>
      </c>
      <c r="C25" s="51" t="s">
        <v>12</v>
      </c>
      <c r="D25" s="51">
        <v>50</v>
      </c>
      <c r="E25" s="55"/>
      <c r="F25" s="56">
        <f t="shared" si="0"/>
        <v>0</v>
      </c>
    </row>
    <row r="26" spans="1:6" ht="31">
      <c r="A26" s="51">
        <v>17</v>
      </c>
      <c r="B26" s="67" t="s">
        <v>281</v>
      </c>
      <c r="C26" s="51" t="s">
        <v>9</v>
      </c>
      <c r="D26" s="51">
        <v>2</v>
      </c>
      <c r="E26" s="55"/>
      <c r="F26" s="56">
        <f t="shared" si="0"/>
        <v>0</v>
      </c>
    </row>
    <row r="27" spans="1:6">
      <c r="A27" s="51">
        <v>18</v>
      </c>
      <c r="B27" s="67" t="s">
        <v>284</v>
      </c>
      <c r="C27" s="51" t="s">
        <v>285</v>
      </c>
      <c r="D27" s="51">
        <v>2</v>
      </c>
      <c r="E27" s="55"/>
      <c r="F27" s="56">
        <f t="shared" si="0"/>
        <v>0</v>
      </c>
    </row>
    <row r="28" spans="1:6">
      <c r="A28" s="51">
        <v>19</v>
      </c>
      <c r="B28" s="67" t="s">
        <v>287</v>
      </c>
      <c r="C28" s="51" t="s">
        <v>9</v>
      </c>
      <c r="D28" s="51">
        <v>1</v>
      </c>
      <c r="E28" s="55"/>
      <c r="F28" s="56">
        <f t="shared" si="0"/>
        <v>0</v>
      </c>
    </row>
    <row r="29" spans="1:6">
      <c r="A29" s="51"/>
      <c r="B29" s="67"/>
      <c r="C29" s="51"/>
      <c r="D29" s="51"/>
      <c r="E29" s="55"/>
      <c r="F29" s="56">
        <f t="shared" si="0"/>
        <v>0</v>
      </c>
    </row>
    <row r="30" spans="1:6" s="32" customFormat="1" ht="30">
      <c r="A30" s="31"/>
      <c r="B30" s="17" t="s">
        <v>311</v>
      </c>
      <c r="C30" s="33"/>
      <c r="D30" s="34"/>
      <c r="E30" s="35"/>
      <c r="F30" s="18">
        <f>SUM(F10:F29)</f>
        <v>0</v>
      </c>
    </row>
    <row r="32" spans="1:6">
      <c r="A32" s="152" t="s">
        <v>430</v>
      </c>
      <c r="B32" s="152"/>
      <c r="C32" s="152"/>
      <c r="D32" s="152"/>
      <c r="E32" s="152"/>
      <c r="F32" s="152"/>
    </row>
    <row r="33" spans="1:6" ht="23" customHeight="1">
      <c r="A33" s="152"/>
      <c r="B33" s="152"/>
      <c r="C33" s="152"/>
      <c r="D33" s="152"/>
      <c r="E33" s="152"/>
      <c r="F33" s="152"/>
    </row>
    <row r="35" spans="1:6">
      <c r="A35" s="38" t="s">
        <v>36</v>
      </c>
      <c r="B35" s="38"/>
      <c r="C35" s="39"/>
      <c r="D35" s="149" t="s">
        <v>34</v>
      </c>
      <c r="E35" s="149"/>
      <c r="F35" s="149"/>
    </row>
    <row r="36" spans="1:6">
      <c r="A36" s="38"/>
      <c r="B36" s="38"/>
      <c r="C36" s="39"/>
      <c r="D36" s="149" t="s">
        <v>35</v>
      </c>
      <c r="E36" s="149"/>
      <c r="F36" s="149"/>
    </row>
    <row r="43" spans="1:6" s="36" customFormat="1">
      <c r="B43" s="26"/>
      <c r="C43" s="26"/>
      <c r="D43" s="40"/>
      <c r="E43" s="26"/>
      <c r="F43" s="26"/>
    </row>
    <row r="44" spans="1:6" s="36" customFormat="1">
      <c r="B44" s="26"/>
      <c r="C44" s="26"/>
      <c r="D44" s="40"/>
      <c r="E44" s="26"/>
      <c r="F44" s="26"/>
    </row>
    <row r="45" spans="1:6" s="36" customFormat="1">
      <c r="B45" s="26"/>
      <c r="C45" s="26"/>
      <c r="D45" s="40"/>
      <c r="E45" s="26"/>
      <c r="F45" s="26"/>
    </row>
    <row r="46" spans="1:6" s="36" customFormat="1">
      <c r="B46" s="26"/>
      <c r="C46" s="26"/>
      <c r="D46" s="40"/>
      <c r="E46" s="26"/>
      <c r="F46" s="26"/>
    </row>
    <row r="47" spans="1:6" s="36" customFormat="1">
      <c r="B47" s="26"/>
      <c r="C47" s="26"/>
      <c r="D47" s="40"/>
      <c r="E47" s="26"/>
      <c r="F47" s="26"/>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49" spans="2:6" s="36" customFormat="1">
      <c r="B249" s="26"/>
      <c r="C249" s="26"/>
      <c r="D249" s="40"/>
      <c r="E249" s="26"/>
      <c r="F249" s="26"/>
    </row>
  </sheetData>
  <mergeCells count="7">
    <mergeCell ref="D36:F36"/>
    <mergeCell ref="A32:F33"/>
    <mergeCell ref="C1:F1"/>
    <mergeCell ref="A2:F2"/>
    <mergeCell ref="A6:F6"/>
    <mergeCell ref="D7:F7"/>
    <mergeCell ref="D35:F35"/>
  </mergeCells>
  <pageMargins left="0.7" right="0.7" top="0.75" bottom="0.75" header="0.3" footer="0.3"/>
  <pageSetup paperSize="9" scale="8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C4149-E7AC-4CA2-94EE-12A8C66C66DA}">
  <sheetPr>
    <pageSetUpPr fitToPage="1"/>
  </sheetPr>
  <dimension ref="A1:F254"/>
  <sheetViews>
    <sheetView topLeftCell="A28" zoomScale="81" zoomScaleNormal="81" workbookViewId="0">
      <selection sqref="A1:F43"/>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461</v>
      </c>
      <c r="D1" s="148"/>
      <c r="E1" s="148"/>
      <c r="F1" s="148"/>
    </row>
    <row r="2" spans="1:6" ht="48.65" customHeight="1">
      <c r="A2" s="140" t="s">
        <v>38</v>
      </c>
      <c r="B2" s="140"/>
      <c r="C2" s="140"/>
      <c r="D2" s="140"/>
      <c r="E2" s="140"/>
      <c r="F2" s="140"/>
    </row>
    <row r="3" spans="1:6">
      <c r="A3" s="27" t="s">
        <v>314</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45">
      <c r="A9" s="51"/>
      <c r="B9" s="69" t="s">
        <v>290</v>
      </c>
      <c r="C9" s="51"/>
      <c r="D9" s="51"/>
      <c r="E9" s="6"/>
      <c r="F9" s="6"/>
    </row>
    <row r="10" spans="1:6">
      <c r="A10" s="51">
        <v>1</v>
      </c>
      <c r="B10" s="23" t="s">
        <v>316</v>
      </c>
      <c r="C10" s="51" t="s">
        <v>56</v>
      </c>
      <c r="D10" s="51">
        <v>1200</v>
      </c>
      <c r="E10" s="55"/>
      <c r="F10" s="56">
        <f t="shared" ref="F10:F29" si="0">E10*D10</f>
        <v>0</v>
      </c>
    </row>
    <row r="11" spans="1:6">
      <c r="A11" s="51">
        <v>2</v>
      </c>
      <c r="B11" s="67" t="s">
        <v>317</v>
      </c>
      <c r="C11" s="51" t="s">
        <v>56</v>
      </c>
      <c r="D11" s="51">
        <v>400</v>
      </c>
      <c r="E11" s="55"/>
      <c r="F11" s="56">
        <f t="shared" si="0"/>
        <v>0</v>
      </c>
    </row>
    <row r="12" spans="1:6">
      <c r="A12" s="51">
        <v>3</v>
      </c>
      <c r="B12" s="67" t="s">
        <v>318</v>
      </c>
      <c r="C12" s="51" t="s">
        <v>9</v>
      </c>
      <c r="D12" s="51">
        <v>50</v>
      </c>
      <c r="E12" s="55"/>
      <c r="F12" s="56">
        <f t="shared" si="0"/>
        <v>0</v>
      </c>
    </row>
    <row r="13" spans="1:6" ht="31">
      <c r="A13" s="51">
        <v>4</v>
      </c>
      <c r="B13" s="67" t="s">
        <v>319</v>
      </c>
      <c r="C13" s="51" t="s">
        <v>9</v>
      </c>
      <c r="D13" s="51">
        <v>30</v>
      </c>
      <c r="E13" s="55"/>
      <c r="F13" s="56">
        <f t="shared" si="0"/>
        <v>0</v>
      </c>
    </row>
    <row r="14" spans="1:6" ht="31">
      <c r="A14" s="51">
        <v>5</v>
      </c>
      <c r="B14" s="67" t="s">
        <v>260</v>
      </c>
      <c r="C14" s="51" t="s">
        <v>9</v>
      </c>
      <c r="D14" s="51">
        <v>30</v>
      </c>
      <c r="E14" s="30"/>
      <c r="F14" s="56">
        <f t="shared" si="0"/>
        <v>0</v>
      </c>
    </row>
    <row r="15" spans="1:6" ht="31">
      <c r="A15" s="51">
        <v>6</v>
      </c>
      <c r="B15" s="67" t="s">
        <v>320</v>
      </c>
      <c r="C15" s="51" t="s">
        <v>9</v>
      </c>
      <c r="D15" s="51">
        <v>2</v>
      </c>
      <c r="E15" s="55"/>
      <c r="F15" s="56">
        <f t="shared" si="0"/>
        <v>0</v>
      </c>
    </row>
    <row r="16" spans="1:6" ht="31">
      <c r="A16" s="51">
        <v>7</v>
      </c>
      <c r="B16" s="67" t="s">
        <v>321</v>
      </c>
      <c r="C16" s="51" t="s">
        <v>9</v>
      </c>
      <c r="D16" s="51">
        <v>2</v>
      </c>
      <c r="E16" s="55"/>
      <c r="F16" s="56">
        <f t="shared" si="0"/>
        <v>0</v>
      </c>
    </row>
    <row r="17" spans="1:6" ht="31">
      <c r="A17" s="51">
        <v>8</v>
      </c>
      <c r="B17" s="23" t="s">
        <v>322</v>
      </c>
      <c r="C17" s="51" t="s">
        <v>9</v>
      </c>
      <c r="D17" s="51">
        <v>60</v>
      </c>
      <c r="E17" s="55"/>
      <c r="F17" s="56">
        <f t="shared" si="0"/>
        <v>0</v>
      </c>
    </row>
    <row r="18" spans="1:6" ht="21.5" customHeight="1">
      <c r="A18" s="51">
        <v>9</v>
      </c>
      <c r="B18" s="67" t="s">
        <v>323</v>
      </c>
      <c r="C18" s="51" t="s">
        <v>9</v>
      </c>
      <c r="D18" s="51">
        <v>20</v>
      </c>
      <c r="E18" s="55"/>
      <c r="F18" s="56">
        <f t="shared" si="0"/>
        <v>0</v>
      </c>
    </row>
    <row r="19" spans="1:6" ht="31">
      <c r="A19" s="51">
        <v>10</v>
      </c>
      <c r="B19" s="67" t="s">
        <v>324</v>
      </c>
      <c r="C19" s="51" t="s">
        <v>9</v>
      </c>
      <c r="D19" s="51">
        <v>1</v>
      </c>
      <c r="E19" s="55"/>
      <c r="F19" s="56">
        <f t="shared" si="0"/>
        <v>0</v>
      </c>
    </row>
    <row r="20" spans="1:6" ht="46.5">
      <c r="A20" s="51">
        <v>11</v>
      </c>
      <c r="B20" s="67" t="s">
        <v>325</v>
      </c>
      <c r="C20" s="51" t="s">
        <v>9</v>
      </c>
      <c r="D20" s="51">
        <v>10</v>
      </c>
      <c r="E20" s="55"/>
      <c r="F20" s="56">
        <f t="shared" si="0"/>
        <v>0</v>
      </c>
    </row>
    <row r="21" spans="1:6" ht="62">
      <c r="A21" s="51">
        <v>12</v>
      </c>
      <c r="B21" s="67" t="s">
        <v>327</v>
      </c>
      <c r="C21" s="51" t="s">
        <v>9</v>
      </c>
      <c r="D21" s="51">
        <v>2</v>
      </c>
      <c r="E21" s="55"/>
      <c r="F21" s="56">
        <f t="shared" si="0"/>
        <v>0</v>
      </c>
    </row>
    <row r="22" spans="1:6" ht="46.5">
      <c r="A22" s="51">
        <v>13</v>
      </c>
      <c r="B22" s="67" t="s">
        <v>328</v>
      </c>
      <c r="C22" s="51" t="s">
        <v>9</v>
      </c>
      <c r="D22" s="51">
        <v>20</v>
      </c>
      <c r="E22" s="55"/>
      <c r="F22" s="56">
        <f t="shared" si="0"/>
        <v>0</v>
      </c>
    </row>
    <row r="23" spans="1:6">
      <c r="A23" s="51">
        <v>14</v>
      </c>
      <c r="B23" s="67" t="s">
        <v>326</v>
      </c>
      <c r="C23" s="51" t="s">
        <v>9</v>
      </c>
      <c r="D23" s="51">
        <v>4</v>
      </c>
      <c r="E23" s="55"/>
      <c r="F23" s="56">
        <f t="shared" si="0"/>
        <v>0</v>
      </c>
    </row>
    <row r="24" spans="1:6">
      <c r="A24" s="51">
        <v>15</v>
      </c>
      <c r="B24" s="67" t="s">
        <v>282</v>
      </c>
      <c r="C24" s="51" t="s">
        <v>9</v>
      </c>
      <c r="D24" s="51">
        <v>10</v>
      </c>
      <c r="E24" s="55"/>
      <c r="F24" s="56">
        <f t="shared" si="0"/>
        <v>0</v>
      </c>
    </row>
    <row r="25" spans="1:6">
      <c r="A25" s="51">
        <v>16</v>
      </c>
      <c r="B25" s="67" t="s">
        <v>283</v>
      </c>
      <c r="C25" s="51" t="s">
        <v>9</v>
      </c>
      <c r="D25" s="51">
        <v>10</v>
      </c>
      <c r="E25" s="55"/>
      <c r="F25" s="56">
        <f t="shared" si="0"/>
        <v>0</v>
      </c>
    </row>
    <row r="26" spans="1:6">
      <c r="A26" s="51">
        <v>17</v>
      </c>
      <c r="B26" s="67" t="s">
        <v>284</v>
      </c>
      <c r="C26" s="51" t="s">
        <v>285</v>
      </c>
      <c r="D26" s="51">
        <v>1</v>
      </c>
      <c r="E26" s="55"/>
      <c r="F26" s="56">
        <f t="shared" si="0"/>
        <v>0</v>
      </c>
    </row>
    <row r="27" spans="1:6" ht="31">
      <c r="A27" s="51">
        <v>18</v>
      </c>
      <c r="B27" s="67" t="s">
        <v>286</v>
      </c>
      <c r="C27" s="51" t="s">
        <v>285</v>
      </c>
      <c r="D27" s="51">
        <v>2</v>
      </c>
      <c r="E27" s="55"/>
      <c r="F27" s="56">
        <f t="shared" si="0"/>
        <v>0</v>
      </c>
    </row>
    <row r="28" spans="1:6">
      <c r="A28" s="51">
        <v>19</v>
      </c>
      <c r="B28" s="67" t="s">
        <v>287</v>
      </c>
      <c r="C28" s="51" t="s">
        <v>9</v>
      </c>
      <c r="D28" s="51">
        <v>6</v>
      </c>
      <c r="E28" s="55"/>
      <c r="F28" s="56">
        <f t="shared" si="0"/>
        <v>0</v>
      </c>
    </row>
    <row r="29" spans="1:6">
      <c r="A29" s="51">
        <v>20</v>
      </c>
      <c r="B29" s="67" t="s">
        <v>144</v>
      </c>
      <c r="C29" s="51" t="s">
        <v>9</v>
      </c>
      <c r="D29" s="51">
        <v>1</v>
      </c>
      <c r="E29" s="55"/>
      <c r="F29" s="56">
        <f t="shared" si="0"/>
        <v>0</v>
      </c>
    </row>
    <row r="30" spans="1:6" s="32" customFormat="1" ht="30">
      <c r="A30" s="31"/>
      <c r="B30" s="17" t="s">
        <v>315</v>
      </c>
      <c r="C30" s="33"/>
      <c r="D30" s="34"/>
      <c r="E30" s="35"/>
      <c r="F30" s="18">
        <f>SUM(F10:F29)</f>
        <v>0</v>
      </c>
    </row>
    <row r="33" spans="1:6">
      <c r="A33" s="152" t="s">
        <v>430</v>
      </c>
      <c r="B33" s="152"/>
      <c r="C33" s="152"/>
      <c r="D33" s="152"/>
      <c r="E33" s="152"/>
      <c r="F33" s="152"/>
    </row>
    <row r="34" spans="1:6">
      <c r="A34" s="152"/>
      <c r="B34" s="152"/>
      <c r="C34" s="152"/>
      <c r="D34" s="152"/>
      <c r="E34" s="152"/>
      <c r="F34" s="152"/>
    </row>
    <row r="35" spans="1:6">
      <c r="A35" s="106"/>
      <c r="B35" s="106"/>
      <c r="C35" s="106"/>
      <c r="D35" s="106"/>
      <c r="E35" s="106"/>
      <c r="F35" s="106"/>
    </row>
    <row r="36" spans="1:6">
      <c r="A36" s="106"/>
      <c r="B36" s="106"/>
      <c r="C36" s="106"/>
      <c r="D36" s="106"/>
      <c r="E36" s="106"/>
      <c r="F36" s="106"/>
    </row>
    <row r="37" spans="1:6">
      <c r="A37" s="106"/>
      <c r="B37" s="106"/>
      <c r="C37" s="106"/>
      <c r="D37" s="106"/>
      <c r="E37" s="106"/>
      <c r="F37" s="106"/>
    </row>
    <row r="38" spans="1:6">
      <c r="A38" s="106"/>
      <c r="B38" s="106"/>
      <c r="C38" s="106"/>
      <c r="D38" s="106"/>
      <c r="E38" s="106"/>
      <c r="F38" s="106"/>
    </row>
    <row r="39" spans="1:6">
      <c r="A39" s="106"/>
      <c r="B39" s="106"/>
      <c r="C39" s="106"/>
      <c r="D39" s="106"/>
      <c r="E39" s="106"/>
      <c r="F39" s="106"/>
    </row>
    <row r="40" spans="1:6">
      <c r="A40" s="38" t="s">
        <v>36</v>
      </c>
      <c r="B40" s="38"/>
      <c r="C40" s="39"/>
      <c r="D40" s="149" t="s">
        <v>34</v>
      </c>
      <c r="E40" s="149"/>
      <c r="F40" s="149"/>
    </row>
    <row r="41" spans="1:6">
      <c r="A41" s="38"/>
      <c r="B41" s="38"/>
      <c r="C41" s="39"/>
      <c r="D41" s="149" t="s">
        <v>35</v>
      </c>
      <c r="E41" s="149"/>
      <c r="F41" s="149"/>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49" spans="2:6" s="36" customFormat="1">
      <c r="B249" s="26"/>
      <c r="C249" s="26"/>
      <c r="D249" s="40"/>
      <c r="E249" s="26"/>
      <c r="F249" s="26"/>
    </row>
    <row r="250" spans="2:6" s="36" customFormat="1">
      <c r="B250" s="26"/>
      <c r="C250" s="26"/>
      <c r="D250" s="40"/>
      <c r="E250" s="26"/>
      <c r="F250" s="26"/>
    </row>
    <row r="251" spans="2:6" s="36" customFormat="1">
      <c r="B251" s="26"/>
      <c r="C251" s="26"/>
      <c r="D251" s="40"/>
      <c r="E251" s="26"/>
      <c r="F251" s="26"/>
    </row>
    <row r="252" spans="2:6" s="36" customFormat="1">
      <c r="B252" s="26"/>
      <c r="C252" s="26"/>
      <c r="D252" s="40"/>
      <c r="E252" s="26"/>
      <c r="F252" s="26"/>
    </row>
    <row r="253" spans="2:6" s="36" customFormat="1">
      <c r="B253" s="26"/>
      <c r="C253" s="26"/>
      <c r="D253" s="40"/>
      <c r="E253" s="26"/>
      <c r="F253" s="26"/>
    </row>
    <row r="254" spans="2:6" s="36" customFormat="1">
      <c r="B254" s="26"/>
      <c r="C254" s="26"/>
      <c r="D254" s="40"/>
      <c r="E254" s="26"/>
      <c r="F254" s="26"/>
    </row>
  </sheetData>
  <mergeCells count="7">
    <mergeCell ref="D41:F41"/>
    <mergeCell ref="A33:F34"/>
    <mergeCell ref="C1:F1"/>
    <mergeCell ref="A2:F2"/>
    <mergeCell ref="A6:F6"/>
    <mergeCell ref="D7:F7"/>
    <mergeCell ref="D40:F40"/>
  </mergeCells>
  <pageMargins left="0.7" right="0.7" top="0.75" bottom="0.75" header="0.3" footer="0.3"/>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05E71-A393-4C8B-916B-B57C01C94EE1}">
  <sheetPr>
    <pageSetUpPr fitToPage="1"/>
  </sheetPr>
  <dimension ref="A1:F244"/>
  <sheetViews>
    <sheetView topLeftCell="A15" zoomScale="81" zoomScaleNormal="81" workbookViewId="0">
      <selection sqref="A1:F31"/>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462</v>
      </c>
      <c r="D1" s="148"/>
      <c r="E1" s="148"/>
      <c r="F1" s="148"/>
    </row>
    <row r="2" spans="1:6" ht="48.65" customHeight="1">
      <c r="A2" s="140" t="s">
        <v>38</v>
      </c>
      <c r="B2" s="140"/>
      <c r="C2" s="140"/>
      <c r="D2" s="140"/>
      <c r="E2" s="140"/>
      <c r="F2" s="140"/>
    </row>
    <row r="3" spans="1:6">
      <c r="A3" s="27" t="s">
        <v>329</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45">
      <c r="A9" s="51">
        <v>1</v>
      </c>
      <c r="B9" s="69" t="s">
        <v>331</v>
      </c>
      <c r="C9" s="51" t="s">
        <v>10</v>
      </c>
      <c r="D9" s="70">
        <v>2400</v>
      </c>
      <c r="E9" s="6"/>
      <c r="F9" s="56">
        <f t="shared" ref="F9:F20" si="0">E9*D9</f>
        <v>0</v>
      </c>
    </row>
    <row r="10" spans="1:6" ht="46.5">
      <c r="A10" s="51">
        <v>2</v>
      </c>
      <c r="B10" s="23" t="s">
        <v>332</v>
      </c>
      <c r="C10" s="51" t="s">
        <v>10</v>
      </c>
      <c r="D10" s="51">
        <v>200</v>
      </c>
      <c r="E10" s="55"/>
      <c r="F10" s="56">
        <f t="shared" si="0"/>
        <v>0</v>
      </c>
    </row>
    <row r="11" spans="1:6" ht="46.5">
      <c r="A11" s="51">
        <v>3</v>
      </c>
      <c r="B11" s="67" t="s">
        <v>333</v>
      </c>
      <c r="C11" s="51" t="s">
        <v>9</v>
      </c>
      <c r="D11" s="51">
        <v>80</v>
      </c>
      <c r="E11" s="55"/>
      <c r="F11" s="56">
        <f t="shared" si="0"/>
        <v>0</v>
      </c>
    </row>
    <row r="12" spans="1:6">
      <c r="A12" s="51">
        <v>4</v>
      </c>
      <c r="B12" s="67" t="s">
        <v>334</v>
      </c>
      <c r="C12" s="51" t="s">
        <v>10</v>
      </c>
      <c r="D12" s="51">
        <v>200</v>
      </c>
      <c r="E12" s="55"/>
      <c r="F12" s="56">
        <f t="shared" si="0"/>
        <v>0</v>
      </c>
    </row>
    <row r="13" spans="1:6" ht="31">
      <c r="A13" s="51">
        <v>5</v>
      </c>
      <c r="B13" s="67" t="s">
        <v>335</v>
      </c>
      <c r="C13" s="51" t="s">
        <v>9</v>
      </c>
      <c r="D13" s="51">
        <v>1</v>
      </c>
      <c r="E13" s="55"/>
      <c r="F13" s="56">
        <f t="shared" si="0"/>
        <v>0</v>
      </c>
    </row>
    <row r="14" spans="1:6" ht="31">
      <c r="A14" s="51">
        <v>6</v>
      </c>
      <c r="B14" s="67" t="s">
        <v>336</v>
      </c>
      <c r="C14" s="51" t="s">
        <v>9</v>
      </c>
      <c r="D14" s="51">
        <v>80</v>
      </c>
      <c r="E14" s="30"/>
      <c r="F14" s="56">
        <f t="shared" si="0"/>
        <v>0</v>
      </c>
    </row>
    <row r="15" spans="1:6" ht="31">
      <c r="A15" s="51">
        <v>7</v>
      </c>
      <c r="B15" s="67" t="s">
        <v>337</v>
      </c>
      <c r="C15" s="51" t="s">
        <v>9</v>
      </c>
      <c r="D15" s="51">
        <v>80</v>
      </c>
      <c r="E15" s="55"/>
      <c r="F15" s="56">
        <f t="shared" si="0"/>
        <v>0</v>
      </c>
    </row>
    <row r="16" spans="1:6">
      <c r="A16" s="51">
        <v>8</v>
      </c>
      <c r="B16" s="67" t="s">
        <v>338</v>
      </c>
      <c r="C16" s="51" t="s">
        <v>9</v>
      </c>
      <c r="D16" s="51">
        <v>720</v>
      </c>
      <c r="E16" s="55"/>
      <c r="F16" s="56">
        <f t="shared" si="0"/>
        <v>0</v>
      </c>
    </row>
    <row r="17" spans="1:6">
      <c r="A17" s="51">
        <v>9</v>
      </c>
      <c r="B17" s="23" t="s">
        <v>339</v>
      </c>
      <c r="C17" s="51" t="s">
        <v>9</v>
      </c>
      <c r="D17" s="51">
        <v>82</v>
      </c>
      <c r="E17" s="55"/>
      <c r="F17" s="56">
        <f t="shared" si="0"/>
        <v>0</v>
      </c>
    </row>
    <row r="18" spans="1:6" ht="21.5" customHeight="1">
      <c r="A18" s="51">
        <v>10</v>
      </c>
      <c r="B18" s="67" t="s">
        <v>283</v>
      </c>
      <c r="C18" s="51" t="s">
        <v>9</v>
      </c>
      <c r="D18" s="51">
        <v>4</v>
      </c>
      <c r="E18" s="55"/>
      <c r="F18" s="56">
        <f t="shared" si="0"/>
        <v>0</v>
      </c>
    </row>
    <row r="19" spans="1:6">
      <c r="A19" s="51">
        <v>11</v>
      </c>
      <c r="B19" s="67" t="s">
        <v>287</v>
      </c>
      <c r="C19" s="51" t="s">
        <v>9</v>
      </c>
      <c r="D19" s="51">
        <v>2</v>
      </c>
      <c r="E19" s="55"/>
      <c r="F19" s="56">
        <f t="shared" si="0"/>
        <v>0</v>
      </c>
    </row>
    <row r="20" spans="1:6" ht="31">
      <c r="A20" s="51">
        <v>12</v>
      </c>
      <c r="B20" s="67" t="s">
        <v>340</v>
      </c>
      <c r="C20" s="51" t="s">
        <v>9</v>
      </c>
      <c r="D20" s="51">
        <v>2</v>
      </c>
      <c r="E20" s="55"/>
      <c r="F20" s="56">
        <f t="shared" si="0"/>
        <v>0</v>
      </c>
    </row>
    <row r="21" spans="1:6" s="32" customFormat="1" ht="30">
      <c r="A21" s="31"/>
      <c r="B21" s="17" t="s">
        <v>330</v>
      </c>
      <c r="C21" s="33"/>
      <c r="D21" s="34"/>
      <c r="E21" s="35"/>
      <c r="F21" s="18">
        <f>SUM(F10:F20)</f>
        <v>0</v>
      </c>
    </row>
    <row r="23" spans="1:6">
      <c r="A23" s="152" t="s">
        <v>430</v>
      </c>
      <c r="B23" s="152"/>
      <c r="C23" s="152"/>
      <c r="D23" s="152"/>
      <c r="E23" s="152"/>
      <c r="F23" s="152"/>
    </row>
    <row r="24" spans="1:6">
      <c r="A24" s="152"/>
      <c r="B24" s="152"/>
      <c r="C24" s="152"/>
      <c r="D24" s="152"/>
      <c r="E24" s="152"/>
      <c r="F24" s="152"/>
    </row>
    <row r="30" spans="1:6">
      <c r="A30" s="38" t="s">
        <v>36</v>
      </c>
      <c r="B30" s="38"/>
      <c r="C30" s="39"/>
      <c r="D30" s="149" t="s">
        <v>34</v>
      </c>
      <c r="E30" s="149"/>
      <c r="F30" s="149"/>
    </row>
    <row r="31" spans="1:6">
      <c r="A31" s="38"/>
      <c r="B31" s="38"/>
      <c r="C31" s="39"/>
      <c r="D31" s="149" t="s">
        <v>35</v>
      </c>
      <c r="E31" s="149"/>
      <c r="F31" s="149"/>
    </row>
    <row r="38" spans="2:6" s="36" customFormat="1">
      <c r="B38" s="26"/>
      <c r="C38" s="26"/>
      <c r="D38" s="40"/>
      <c r="E38" s="26"/>
      <c r="F38" s="26"/>
    </row>
    <row r="39" spans="2:6" s="36" customFormat="1">
      <c r="B39" s="26"/>
      <c r="C39" s="26"/>
      <c r="D39" s="40"/>
      <c r="E39" s="26"/>
      <c r="F39" s="26"/>
    </row>
    <row r="40" spans="2:6" s="36" customFormat="1">
      <c r="B40" s="26"/>
      <c r="C40" s="26"/>
      <c r="D40" s="40"/>
      <c r="E40" s="26"/>
      <c r="F40" s="26"/>
    </row>
    <row r="41" spans="2:6" s="36" customFormat="1">
      <c r="B41" s="26"/>
      <c r="C41" s="26"/>
      <c r="D41" s="40"/>
      <c r="E41" s="26"/>
      <c r="F41" s="26"/>
    </row>
    <row r="42" spans="2:6" s="36" customFormat="1">
      <c r="B42" s="26"/>
      <c r="C42" s="26"/>
      <c r="D42" s="40"/>
      <c r="E42" s="26"/>
      <c r="F42" s="26"/>
    </row>
    <row r="43" spans="2:6" s="36" customFormat="1">
      <c r="B43" s="26"/>
      <c r="C43" s="26"/>
      <c r="D43" s="40"/>
      <c r="E43" s="26"/>
      <c r="F43" s="26"/>
    </row>
    <row r="44" spans="2:6" s="36" customFormat="1">
      <c r="B44" s="26"/>
      <c r="C44" s="26"/>
      <c r="D44" s="40"/>
      <c r="E44" s="26"/>
      <c r="F44" s="26"/>
    </row>
    <row r="45" spans="2:6" s="36" customFormat="1">
      <c r="B45" s="26"/>
      <c r="C45" s="26"/>
      <c r="D45" s="40"/>
      <c r="E45" s="26"/>
      <c r="F45" s="26"/>
    </row>
    <row r="46" spans="2:6" s="36" customFormat="1">
      <c r="B46" s="26"/>
      <c r="C46" s="26"/>
      <c r="D46" s="40"/>
      <c r="E46" s="26"/>
      <c r="F46" s="26"/>
    </row>
    <row r="47" spans="2:6" s="36" customFormat="1">
      <c r="B47" s="26"/>
      <c r="C47" s="26"/>
      <c r="D47" s="40"/>
      <c r="E47" s="26"/>
      <c r="F47" s="26"/>
    </row>
    <row r="48" spans="2: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sheetData>
  <mergeCells count="7">
    <mergeCell ref="D31:F31"/>
    <mergeCell ref="A23:F24"/>
    <mergeCell ref="C1:F1"/>
    <mergeCell ref="A2:F2"/>
    <mergeCell ref="A6:F6"/>
    <mergeCell ref="D7:F7"/>
    <mergeCell ref="D30:F30"/>
  </mergeCells>
  <pageMargins left="0.7" right="0.7" top="0.75" bottom="0.75" header="0.3" footer="0.3"/>
  <pageSetup paperSize="9"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59494-8445-471E-ACCB-929CE0BEE9F4}">
  <sheetPr>
    <pageSetUpPr fitToPage="1"/>
  </sheetPr>
  <dimension ref="A1:F253"/>
  <sheetViews>
    <sheetView topLeftCell="A28" zoomScale="81" zoomScaleNormal="81" workbookViewId="0">
      <selection sqref="A1:F40"/>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463</v>
      </c>
      <c r="D1" s="148"/>
      <c r="E1" s="148"/>
      <c r="F1" s="148"/>
    </row>
    <row r="2" spans="1:6" ht="48.65" customHeight="1">
      <c r="A2" s="140" t="s">
        <v>38</v>
      </c>
      <c r="B2" s="140"/>
      <c r="C2" s="140"/>
      <c r="D2" s="140"/>
      <c r="E2" s="140"/>
      <c r="F2" s="140"/>
    </row>
    <row r="3" spans="1:6">
      <c r="A3" s="27" t="s">
        <v>343</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45">
      <c r="A9" s="51">
        <v>1</v>
      </c>
      <c r="B9" s="69" t="s">
        <v>341</v>
      </c>
      <c r="C9" s="51" t="s">
        <v>10</v>
      </c>
      <c r="D9" s="70">
        <v>2400</v>
      </c>
      <c r="E9" s="6"/>
      <c r="F9" s="56">
        <f t="shared" ref="F9:F20" si="0">E9*D9</f>
        <v>0</v>
      </c>
    </row>
    <row r="10" spans="1:6" ht="46.5">
      <c r="A10" s="51">
        <v>2</v>
      </c>
      <c r="B10" s="23" t="s">
        <v>332</v>
      </c>
      <c r="C10" s="51" t="s">
        <v>10</v>
      </c>
      <c r="D10" s="51">
        <v>200</v>
      </c>
      <c r="E10" s="55"/>
      <c r="F10" s="56">
        <f t="shared" si="0"/>
        <v>0</v>
      </c>
    </row>
    <row r="11" spans="1:6" ht="46.5">
      <c r="A11" s="51">
        <v>3</v>
      </c>
      <c r="B11" s="67" t="s">
        <v>333</v>
      </c>
      <c r="C11" s="51" t="s">
        <v>9</v>
      </c>
      <c r="D11" s="51">
        <v>78</v>
      </c>
      <c r="E11" s="55"/>
      <c r="F11" s="56">
        <f t="shared" si="0"/>
        <v>0</v>
      </c>
    </row>
    <row r="12" spans="1:6">
      <c r="A12" s="51">
        <v>4</v>
      </c>
      <c r="B12" s="67" t="s">
        <v>334</v>
      </c>
      <c r="C12" s="51" t="s">
        <v>10</v>
      </c>
      <c r="D12" s="51">
        <v>200</v>
      </c>
      <c r="E12" s="55"/>
      <c r="F12" s="56">
        <f t="shared" si="0"/>
        <v>0</v>
      </c>
    </row>
    <row r="13" spans="1:6" ht="31">
      <c r="A13" s="51">
        <v>5</v>
      </c>
      <c r="B13" s="67" t="s">
        <v>335</v>
      </c>
      <c r="C13" s="51" t="s">
        <v>9</v>
      </c>
      <c r="D13" s="51">
        <v>1</v>
      </c>
      <c r="E13" s="55"/>
      <c r="F13" s="56">
        <f t="shared" si="0"/>
        <v>0</v>
      </c>
    </row>
    <row r="14" spans="1:6" ht="31">
      <c r="A14" s="51">
        <v>6</v>
      </c>
      <c r="B14" s="67" t="s">
        <v>336</v>
      </c>
      <c r="C14" s="51" t="s">
        <v>9</v>
      </c>
      <c r="D14" s="51">
        <v>78</v>
      </c>
      <c r="E14" s="30"/>
      <c r="F14" s="56">
        <f t="shared" si="0"/>
        <v>0</v>
      </c>
    </row>
    <row r="15" spans="1:6" ht="31">
      <c r="A15" s="51">
        <v>7</v>
      </c>
      <c r="B15" s="67" t="s">
        <v>342</v>
      </c>
      <c r="C15" s="51" t="s">
        <v>9</v>
      </c>
      <c r="D15" s="51">
        <v>78</v>
      </c>
      <c r="E15" s="30"/>
      <c r="F15" s="56">
        <f t="shared" si="0"/>
        <v>0</v>
      </c>
    </row>
    <row r="16" spans="1:6">
      <c r="A16" s="51">
        <v>8</v>
      </c>
      <c r="B16" s="67" t="s">
        <v>338</v>
      </c>
      <c r="C16" s="51" t="s">
        <v>9</v>
      </c>
      <c r="D16" s="51">
        <v>720</v>
      </c>
      <c r="E16" s="30"/>
      <c r="F16" s="56">
        <f t="shared" si="0"/>
        <v>0</v>
      </c>
    </row>
    <row r="17" spans="1:6">
      <c r="A17" s="51">
        <v>9</v>
      </c>
      <c r="B17" s="67" t="s">
        <v>339</v>
      </c>
      <c r="C17" s="51" t="s">
        <v>9</v>
      </c>
      <c r="D17" s="51">
        <v>80</v>
      </c>
      <c r="E17" s="30"/>
      <c r="F17" s="56">
        <f t="shared" si="0"/>
        <v>0</v>
      </c>
    </row>
    <row r="18" spans="1:6">
      <c r="A18" s="51">
        <v>10</v>
      </c>
      <c r="B18" s="67" t="s">
        <v>283</v>
      </c>
      <c r="C18" s="51" t="s">
        <v>9</v>
      </c>
      <c r="D18" s="51">
        <v>4</v>
      </c>
      <c r="E18" s="30"/>
      <c r="F18" s="56">
        <f t="shared" si="0"/>
        <v>0</v>
      </c>
    </row>
    <row r="19" spans="1:6">
      <c r="A19" s="51">
        <v>11</v>
      </c>
      <c r="B19" s="67" t="s">
        <v>287</v>
      </c>
      <c r="C19" s="51" t="s">
        <v>9</v>
      </c>
      <c r="D19" s="51">
        <v>2</v>
      </c>
      <c r="E19" s="30"/>
      <c r="F19" s="56">
        <f t="shared" si="0"/>
        <v>0</v>
      </c>
    </row>
    <row r="20" spans="1:6" ht="31">
      <c r="A20" s="51">
        <v>12</v>
      </c>
      <c r="B20" s="67" t="s">
        <v>340</v>
      </c>
      <c r="C20" s="51" t="s">
        <v>9</v>
      </c>
      <c r="D20" s="51">
        <v>2</v>
      </c>
      <c r="E20" s="55"/>
      <c r="F20" s="56">
        <f t="shared" si="0"/>
        <v>0</v>
      </c>
    </row>
    <row r="21" spans="1:6" s="32" customFormat="1">
      <c r="A21" s="31"/>
      <c r="B21" s="17" t="s">
        <v>344</v>
      </c>
      <c r="C21" s="33"/>
      <c r="D21" s="34"/>
      <c r="E21" s="35"/>
      <c r="F21" s="18">
        <f>SUM(F10:F20)</f>
        <v>0</v>
      </c>
    </row>
    <row r="23" spans="1:6">
      <c r="A23" s="152" t="s">
        <v>430</v>
      </c>
      <c r="B23" s="152"/>
      <c r="C23" s="152"/>
      <c r="D23" s="152"/>
      <c r="E23" s="152"/>
      <c r="F23" s="152"/>
    </row>
    <row r="24" spans="1:6">
      <c r="A24" s="152"/>
      <c r="B24" s="152"/>
      <c r="C24" s="152"/>
      <c r="D24" s="152"/>
      <c r="E24" s="152"/>
      <c r="F24" s="152"/>
    </row>
    <row r="34" spans="1:6">
      <c r="A34" s="38" t="s">
        <v>36</v>
      </c>
      <c r="B34" s="38"/>
      <c r="C34" s="39"/>
      <c r="D34" s="149" t="s">
        <v>34</v>
      </c>
      <c r="E34" s="149"/>
      <c r="F34" s="149"/>
    </row>
    <row r="35" spans="1:6">
      <c r="A35" s="38"/>
      <c r="B35" s="38"/>
      <c r="C35" s="39"/>
      <c r="D35" s="149" t="s">
        <v>35</v>
      </c>
      <c r="E35" s="149"/>
      <c r="F35" s="149"/>
    </row>
    <row r="42" spans="1:6" s="36" customFormat="1">
      <c r="B42" s="26"/>
      <c r="C42" s="26"/>
      <c r="D42" s="40"/>
      <c r="E42" s="26"/>
      <c r="F42" s="26"/>
    </row>
    <row r="43" spans="1:6" s="36" customFormat="1">
      <c r="B43" s="26"/>
      <c r="C43" s="26"/>
      <c r="D43" s="40"/>
      <c r="E43" s="26"/>
      <c r="F43" s="26"/>
    </row>
    <row r="44" spans="1:6" s="36" customFormat="1">
      <c r="B44" s="26"/>
      <c r="C44" s="26"/>
      <c r="D44" s="40"/>
      <c r="E44" s="26"/>
      <c r="F44" s="26"/>
    </row>
    <row r="45" spans="1:6" s="36" customFormat="1">
      <c r="B45" s="26"/>
      <c r="C45" s="26"/>
      <c r="D45" s="40"/>
      <c r="E45" s="26"/>
      <c r="F45" s="26"/>
    </row>
    <row r="46" spans="1:6" s="36" customFormat="1">
      <c r="B46" s="26"/>
      <c r="C46" s="26"/>
      <c r="D46" s="40"/>
      <c r="E46" s="26"/>
      <c r="F46" s="26"/>
    </row>
    <row r="47" spans="1:6" s="36" customFormat="1">
      <c r="B47" s="26"/>
      <c r="C47" s="26"/>
      <c r="D47" s="40"/>
      <c r="E47" s="26"/>
      <c r="F47" s="26"/>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50" spans="2:6" s="36" customFormat="1">
      <c r="B250" s="26"/>
      <c r="C250" s="26"/>
      <c r="D250" s="40"/>
      <c r="E250" s="26"/>
      <c r="F250" s="26"/>
    </row>
    <row r="251" spans="2:6" s="36" customFormat="1">
      <c r="B251" s="26"/>
      <c r="C251" s="26"/>
      <c r="D251" s="40"/>
      <c r="E251" s="26"/>
      <c r="F251" s="26"/>
    </row>
    <row r="252" spans="2:6" s="36" customFormat="1">
      <c r="B252" s="26"/>
      <c r="C252" s="26"/>
      <c r="D252" s="40"/>
      <c r="E252" s="26"/>
      <c r="F252" s="26"/>
    </row>
    <row r="253" spans="2:6" s="36" customFormat="1">
      <c r="B253" s="26"/>
      <c r="C253" s="26"/>
      <c r="D253" s="40"/>
      <c r="E253" s="26"/>
      <c r="F253" s="26"/>
    </row>
  </sheetData>
  <mergeCells count="7">
    <mergeCell ref="D35:F35"/>
    <mergeCell ref="A23:F24"/>
    <mergeCell ref="C1:F1"/>
    <mergeCell ref="A2:F2"/>
    <mergeCell ref="A6:F6"/>
    <mergeCell ref="D7:F7"/>
    <mergeCell ref="D34:F34"/>
  </mergeCells>
  <pageMargins left="0.7" right="0.7" top="0.75" bottom="0.75" header="0.3" footer="0.3"/>
  <pageSetup paperSize="9" scale="8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BE11E-7DD9-4F85-B9A3-55187C19EBFD}">
  <sheetPr>
    <pageSetUpPr fitToPage="1"/>
  </sheetPr>
  <dimension ref="A1:F252"/>
  <sheetViews>
    <sheetView topLeftCell="A18" zoomScale="81" zoomScaleNormal="81" workbookViewId="0">
      <selection sqref="A1:F34"/>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464</v>
      </c>
      <c r="D1" s="148"/>
      <c r="E1" s="148"/>
      <c r="F1" s="148"/>
    </row>
    <row r="2" spans="1:6" ht="48.65" customHeight="1">
      <c r="A2" s="140" t="s">
        <v>38</v>
      </c>
      <c r="B2" s="140"/>
      <c r="C2" s="140"/>
      <c r="D2" s="140"/>
      <c r="E2" s="140"/>
      <c r="F2" s="140"/>
    </row>
    <row r="3" spans="1:6">
      <c r="A3" s="27" t="s">
        <v>345</v>
      </c>
      <c r="B3" s="41"/>
    </row>
    <row r="4" spans="1:6">
      <c r="A4" s="27"/>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45">
      <c r="A9" s="51">
        <v>1</v>
      </c>
      <c r="B9" s="69" t="s">
        <v>347</v>
      </c>
      <c r="C9" s="51" t="s">
        <v>10</v>
      </c>
      <c r="D9" s="70">
        <v>1000</v>
      </c>
      <c r="E9" s="6"/>
      <c r="F9" s="56">
        <f t="shared" ref="F9:F23" si="0">E9*D9</f>
        <v>0</v>
      </c>
    </row>
    <row r="10" spans="1:6" ht="46.5">
      <c r="A10" s="51">
        <v>2</v>
      </c>
      <c r="B10" s="23" t="s">
        <v>348</v>
      </c>
      <c r="C10" s="51" t="s">
        <v>10</v>
      </c>
      <c r="D10" s="51">
        <v>200</v>
      </c>
      <c r="E10" s="55"/>
      <c r="F10" s="56">
        <f t="shared" si="0"/>
        <v>0</v>
      </c>
    </row>
    <row r="11" spans="1:6" ht="46.5">
      <c r="A11" s="51">
        <v>3</v>
      </c>
      <c r="B11" s="67" t="s">
        <v>349</v>
      </c>
      <c r="C11" s="51" t="s">
        <v>9</v>
      </c>
      <c r="D11" s="51">
        <v>5</v>
      </c>
      <c r="E11" s="55"/>
      <c r="F11" s="56">
        <f t="shared" si="0"/>
        <v>0</v>
      </c>
    </row>
    <row r="12" spans="1:6">
      <c r="A12" s="51">
        <v>4</v>
      </c>
      <c r="B12" s="67" t="s">
        <v>334</v>
      </c>
      <c r="C12" s="51" t="s">
        <v>10</v>
      </c>
      <c r="D12" s="51">
        <v>20</v>
      </c>
      <c r="E12" s="55"/>
      <c r="F12" s="56">
        <f t="shared" si="0"/>
        <v>0</v>
      </c>
    </row>
    <row r="13" spans="1:6" ht="31">
      <c r="A13" s="51">
        <v>5</v>
      </c>
      <c r="B13" s="67" t="s">
        <v>350</v>
      </c>
      <c r="C13" s="51" t="s">
        <v>9</v>
      </c>
      <c r="D13" s="51">
        <v>5</v>
      </c>
      <c r="E13" s="55"/>
      <c r="F13" s="56">
        <f t="shared" si="0"/>
        <v>0</v>
      </c>
    </row>
    <row r="14" spans="1:6" ht="46.5">
      <c r="A14" s="51">
        <v>6</v>
      </c>
      <c r="B14" s="67" t="s">
        <v>351</v>
      </c>
      <c r="C14" s="51" t="s">
        <v>9</v>
      </c>
      <c r="D14" s="51">
        <v>5</v>
      </c>
      <c r="E14" s="55"/>
      <c r="F14" s="56">
        <f t="shared" si="0"/>
        <v>0</v>
      </c>
    </row>
    <row r="15" spans="1:6" ht="62">
      <c r="A15" s="51">
        <v>7</v>
      </c>
      <c r="B15" s="67" t="s">
        <v>352</v>
      </c>
      <c r="C15" s="51" t="s">
        <v>9</v>
      </c>
      <c r="D15" s="51">
        <v>5</v>
      </c>
      <c r="E15" s="55"/>
      <c r="F15" s="56">
        <f t="shared" si="0"/>
        <v>0</v>
      </c>
    </row>
    <row r="16" spans="1:6" ht="31">
      <c r="A16" s="51">
        <v>8</v>
      </c>
      <c r="B16" s="67" t="s">
        <v>355</v>
      </c>
      <c r="C16" s="51" t="s">
        <v>9</v>
      </c>
      <c r="D16" s="51">
        <v>5</v>
      </c>
      <c r="E16" s="55"/>
      <c r="F16" s="56">
        <f t="shared" si="0"/>
        <v>0</v>
      </c>
    </row>
    <row r="17" spans="1:6" ht="38.5" customHeight="1">
      <c r="A17" s="51">
        <v>9</v>
      </c>
      <c r="B17" s="67" t="s">
        <v>353</v>
      </c>
      <c r="C17" s="51" t="s">
        <v>9</v>
      </c>
      <c r="D17" s="51">
        <v>5</v>
      </c>
      <c r="E17" s="55"/>
      <c r="F17" s="56">
        <f t="shared" si="0"/>
        <v>0</v>
      </c>
    </row>
    <row r="18" spans="1:6">
      <c r="A18" s="51">
        <v>10</v>
      </c>
      <c r="B18" s="67" t="s">
        <v>338</v>
      </c>
      <c r="C18" s="51" t="s">
        <v>9</v>
      </c>
      <c r="D18" s="51">
        <v>22</v>
      </c>
      <c r="E18" s="55"/>
      <c r="F18" s="56">
        <f t="shared" si="0"/>
        <v>0</v>
      </c>
    </row>
    <row r="19" spans="1:6" ht="31">
      <c r="A19" s="51">
        <v>11</v>
      </c>
      <c r="B19" s="67" t="s">
        <v>354</v>
      </c>
      <c r="C19" s="51" t="s">
        <v>56</v>
      </c>
      <c r="D19" s="51">
        <v>4000</v>
      </c>
      <c r="E19" s="55"/>
      <c r="F19" s="56">
        <f t="shared" si="0"/>
        <v>0</v>
      </c>
    </row>
    <row r="20" spans="1:6">
      <c r="A20" s="51">
        <v>12</v>
      </c>
      <c r="B20" s="67" t="s">
        <v>339</v>
      </c>
      <c r="C20" s="51" t="s">
        <v>9</v>
      </c>
      <c r="D20" s="51">
        <v>12</v>
      </c>
      <c r="E20" s="55"/>
      <c r="F20" s="56">
        <f t="shared" si="0"/>
        <v>0</v>
      </c>
    </row>
    <row r="21" spans="1:6">
      <c r="A21" s="51">
        <v>13</v>
      </c>
      <c r="B21" s="67" t="s">
        <v>283</v>
      </c>
      <c r="C21" s="51" t="s">
        <v>9</v>
      </c>
      <c r="D21" s="51">
        <v>1</v>
      </c>
      <c r="E21" s="55"/>
      <c r="F21" s="56">
        <f t="shared" si="0"/>
        <v>0</v>
      </c>
    </row>
    <row r="22" spans="1:6">
      <c r="A22" s="51">
        <v>14</v>
      </c>
      <c r="B22" s="67" t="s">
        <v>287</v>
      </c>
      <c r="C22" s="51" t="s">
        <v>9</v>
      </c>
      <c r="D22" s="51">
        <v>5</v>
      </c>
      <c r="E22" s="55"/>
      <c r="F22" s="56">
        <f t="shared" si="0"/>
        <v>0</v>
      </c>
    </row>
    <row r="23" spans="1:6" ht="31">
      <c r="A23" s="51">
        <v>15</v>
      </c>
      <c r="B23" s="67" t="s">
        <v>340</v>
      </c>
      <c r="C23" s="51" t="s">
        <v>9</v>
      </c>
      <c r="D23" s="51">
        <v>1</v>
      </c>
      <c r="E23" s="30"/>
      <c r="F23" s="56">
        <f t="shared" si="0"/>
        <v>0</v>
      </c>
    </row>
    <row r="24" spans="1:6" s="32" customFormat="1" ht="30">
      <c r="A24" s="31"/>
      <c r="B24" s="17" t="s">
        <v>346</v>
      </c>
      <c r="C24" s="33"/>
      <c r="D24" s="34"/>
      <c r="E24" s="35"/>
      <c r="F24" s="18">
        <f>SUM(F10:F23)</f>
        <v>0</v>
      </c>
    </row>
    <row r="26" spans="1:6">
      <c r="A26" s="152" t="s">
        <v>430</v>
      </c>
      <c r="B26" s="152"/>
      <c r="C26" s="152"/>
      <c r="D26" s="152"/>
      <c r="E26" s="152"/>
      <c r="F26" s="152"/>
    </row>
    <row r="27" spans="1:6">
      <c r="A27" s="152"/>
      <c r="B27" s="152"/>
      <c r="C27" s="152"/>
      <c r="D27" s="152"/>
      <c r="E27" s="152"/>
      <c r="F27" s="152"/>
    </row>
    <row r="33" spans="1:6">
      <c r="A33" s="38" t="s">
        <v>36</v>
      </c>
      <c r="B33" s="38"/>
      <c r="C33" s="39"/>
      <c r="D33" s="149" t="s">
        <v>34</v>
      </c>
      <c r="E33" s="149"/>
      <c r="F33" s="149"/>
    </row>
    <row r="34" spans="1:6">
      <c r="A34" s="38"/>
      <c r="B34" s="38"/>
      <c r="C34" s="39"/>
      <c r="D34" s="149" t="s">
        <v>35</v>
      </c>
      <c r="E34" s="149"/>
      <c r="F34" s="149"/>
    </row>
    <row r="41" spans="1:6" s="36" customFormat="1">
      <c r="B41" s="26"/>
      <c r="C41" s="26"/>
      <c r="D41" s="40"/>
      <c r="E41" s="26"/>
      <c r="F41" s="26"/>
    </row>
    <row r="42" spans="1:6" s="36" customFormat="1">
      <c r="B42" s="26"/>
      <c r="C42" s="26"/>
      <c r="D42" s="40"/>
      <c r="E42" s="26"/>
      <c r="F42" s="26"/>
    </row>
    <row r="43" spans="1:6" s="36" customFormat="1">
      <c r="B43" s="26"/>
      <c r="C43" s="26"/>
      <c r="D43" s="40"/>
      <c r="E43" s="26"/>
      <c r="F43" s="26"/>
    </row>
    <row r="44" spans="1:6" s="36" customFormat="1">
      <c r="B44" s="26"/>
      <c r="C44" s="26"/>
      <c r="D44" s="40"/>
      <c r="E44" s="26"/>
      <c r="F44" s="26"/>
    </row>
    <row r="45" spans="1:6" s="36" customFormat="1">
      <c r="B45" s="26"/>
      <c r="C45" s="26"/>
      <c r="D45" s="40"/>
      <c r="E45" s="26"/>
      <c r="F45" s="26"/>
    </row>
    <row r="46" spans="1:6" s="36" customFormat="1">
      <c r="B46" s="26"/>
      <c r="C46" s="26"/>
      <c r="D46" s="40"/>
      <c r="E46" s="26"/>
      <c r="F46" s="26"/>
    </row>
    <row r="47" spans="1:6" s="36" customFormat="1">
      <c r="B47" s="26"/>
      <c r="C47" s="26"/>
      <c r="D47" s="40"/>
      <c r="E47" s="26"/>
      <c r="F47" s="26"/>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9" spans="2:6" s="36" customFormat="1">
      <c r="B249" s="26"/>
      <c r="C249" s="26"/>
      <c r="D249" s="40"/>
      <c r="E249" s="26"/>
      <c r="F249" s="26"/>
    </row>
    <row r="250" spans="2:6" s="36" customFormat="1">
      <c r="B250" s="26"/>
      <c r="C250" s="26"/>
      <c r="D250" s="40"/>
      <c r="E250" s="26"/>
      <c r="F250" s="26"/>
    </row>
    <row r="251" spans="2:6" s="36" customFormat="1">
      <c r="B251" s="26"/>
      <c r="C251" s="26"/>
      <c r="D251" s="40"/>
      <c r="E251" s="26"/>
      <c r="F251" s="26"/>
    </row>
    <row r="252" spans="2:6" s="36" customFormat="1">
      <c r="B252" s="26"/>
      <c r="C252" s="26"/>
      <c r="D252" s="40"/>
      <c r="E252" s="26"/>
      <c r="F252" s="26"/>
    </row>
  </sheetData>
  <mergeCells count="7">
    <mergeCell ref="D34:F34"/>
    <mergeCell ref="A26:F27"/>
    <mergeCell ref="C1:F1"/>
    <mergeCell ref="A2:F2"/>
    <mergeCell ref="A6:F6"/>
    <mergeCell ref="D7:F7"/>
    <mergeCell ref="D33:F33"/>
  </mergeCells>
  <pageMargins left="0.7" right="0.7" top="0.75" bottom="0.75" header="0.3" footer="0.3"/>
  <pageSetup paperSize="9" scale="8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9FD6C-4338-477E-BCC8-EA62BBEAC1C2}">
  <sheetPr>
    <pageSetUpPr fitToPage="1"/>
  </sheetPr>
  <dimension ref="A1:F255"/>
  <sheetViews>
    <sheetView topLeftCell="A34" zoomScale="81" zoomScaleNormal="81" workbookViewId="0">
      <selection sqref="A1:F41"/>
    </sheetView>
  </sheetViews>
  <sheetFormatPr defaultColWidth="9.1796875" defaultRowHeight="15.5"/>
  <cols>
    <col min="1" max="1" width="6.81640625" style="121" customWidth="1"/>
    <col min="2" max="2" width="54.453125" style="38" customWidth="1"/>
    <col min="3" max="3" width="8" style="38" customWidth="1"/>
    <col min="4" max="4" width="10.1796875" style="75" customWidth="1"/>
    <col min="5" max="5" width="12" style="38" customWidth="1"/>
    <col min="6" max="6" width="12.81640625" style="38" customWidth="1"/>
    <col min="7" max="16384" width="9.1796875" style="38"/>
  </cols>
  <sheetData>
    <row r="1" spans="1:6">
      <c r="C1" s="148" t="s">
        <v>465</v>
      </c>
      <c r="D1" s="148"/>
      <c r="E1" s="148"/>
      <c r="F1" s="148"/>
    </row>
    <row r="2" spans="1:6" ht="48.65" customHeight="1">
      <c r="A2" s="158" t="s">
        <v>431</v>
      </c>
      <c r="B2" s="158"/>
      <c r="C2" s="158"/>
      <c r="D2" s="158"/>
      <c r="E2" s="158"/>
      <c r="F2" s="158"/>
    </row>
    <row r="3" spans="1:6">
      <c r="A3" s="107" t="s">
        <v>356</v>
      </c>
      <c r="B3" s="108"/>
    </row>
    <row r="4" spans="1:6">
      <c r="A4" s="107"/>
      <c r="B4" s="108"/>
    </row>
    <row r="5" spans="1:6">
      <c r="A5" s="109"/>
      <c r="B5" s="110"/>
      <c r="C5" s="39"/>
    </row>
    <row r="6" spans="1:6" ht="15.65" customHeight="1">
      <c r="A6" s="159" t="s">
        <v>0</v>
      </c>
      <c r="B6" s="159"/>
      <c r="C6" s="159"/>
      <c r="D6" s="159"/>
      <c r="E6" s="159"/>
      <c r="F6" s="159"/>
    </row>
    <row r="7" spans="1:6">
      <c r="A7" s="109"/>
      <c r="B7" s="108"/>
      <c r="C7" s="39"/>
      <c r="D7" s="160"/>
      <c r="E7" s="160"/>
      <c r="F7" s="160"/>
    </row>
    <row r="8" spans="1:6" ht="45">
      <c r="A8" s="111" t="s">
        <v>4</v>
      </c>
      <c r="B8" s="112" t="s">
        <v>5</v>
      </c>
      <c r="C8" s="112" t="s">
        <v>6</v>
      </c>
      <c r="D8" s="112" t="s">
        <v>7</v>
      </c>
      <c r="E8" s="113" t="s">
        <v>20</v>
      </c>
      <c r="F8" s="113" t="s">
        <v>1</v>
      </c>
    </row>
    <row r="9" spans="1:6">
      <c r="A9" s="51">
        <v>1</v>
      </c>
      <c r="B9" s="74" t="s">
        <v>358</v>
      </c>
      <c r="C9" s="71" t="s">
        <v>9</v>
      </c>
      <c r="D9" s="73">
        <v>1</v>
      </c>
      <c r="E9" s="114"/>
      <c r="F9" s="56">
        <f t="shared" ref="F9:F30" si="0">E9*D9</f>
        <v>0</v>
      </c>
    </row>
    <row r="10" spans="1:6" ht="62">
      <c r="A10" s="51">
        <v>2</v>
      </c>
      <c r="B10" s="74" t="s">
        <v>359</v>
      </c>
      <c r="C10" s="71" t="s">
        <v>9</v>
      </c>
      <c r="D10" s="71">
        <v>1</v>
      </c>
      <c r="E10" s="115"/>
      <c r="F10" s="56">
        <f t="shared" si="0"/>
        <v>0</v>
      </c>
    </row>
    <row r="11" spans="1:6">
      <c r="A11" s="51">
        <v>3</v>
      </c>
      <c r="B11" s="74" t="s">
        <v>360</v>
      </c>
      <c r="C11" s="71" t="s">
        <v>9</v>
      </c>
      <c r="D11" s="71">
        <v>12</v>
      </c>
      <c r="E11" s="115"/>
      <c r="F11" s="56">
        <f t="shared" si="0"/>
        <v>0</v>
      </c>
    </row>
    <row r="12" spans="1:6">
      <c r="A12" s="51">
        <v>4</v>
      </c>
      <c r="B12" s="74" t="s">
        <v>361</v>
      </c>
      <c r="C12" s="71" t="s">
        <v>9</v>
      </c>
      <c r="D12" s="71">
        <v>2</v>
      </c>
      <c r="E12" s="115"/>
      <c r="F12" s="56">
        <f t="shared" si="0"/>
        <v>0</v>
      </c>
    </row>
    <row r="13" spans="1:6" ht="28" customHeight="1">
      <c r="A13" s="51">
        <v>5</v>
      </c>
      <c r="B13" s="74" t="s">
        <v>362</v>
      </c>
      <c r="C13" s="71" t="s">
        <v>9</v>
      </c>
      <c r="D13" s="71">
        <v>1</v>
      </c>
      <c r="E13" s="115"/>
      <c r="F13" s="56">
        <f t="shared" si="0"/>
        <v>0</v>
      </c>
    </row>
    <row r="14" spans="1:6">
      <c r="A14" s="51">
        <v>6</v>
      </c>
      <c r="B14" s="74" t="s">
        <v>363</v>
      </c>
      <c r="C14" s="71" t="s">
        <v>9</v>
      </c>
      <c r="D14" s="71">
        <v>1</v>
      </c>
      <c r="E14" s="115"/>
      <c r="F14" s="56">
        <f t="shared" si="0"/>
        <v>0</v>
      </c>
    </row>
    <row r="15" spans="1:6">
      <c r="A15" s="51">
        <v>7</v>
      </c>
      <c r="B15" s="74" t="s">
        <v>364</v>
      </c>
      <c r="C15" s="71" t="s">
        <v>9</v>
      </c>
      <c r="D15" s="71">
        <v>4</v>
      </c>
      <c r="E15" s="115"/>
      <c r="F15" s="56">
        <f t="shared" si="0"/>
        <v>0</v>
      </c>
    </row>
    <row r="16" spans="1:6" ht="31">
      <c r="A16" s="51">
        <v>8</v>
      </c>
      <c r="B16" s="74" t="s">
        <v>372</v>
      </c>
      <c r="C16" s="71" t="s">
        <v>56</v>
      </c>
      <c r="D16" s="71">
        <v>2200</v>
      </c>
      <c r="E16" s="115"/>
      <c r="F16" s="56">
        <f t="shared" si="0"/>
        <v>0</v>
      </c>
    </row>
    <row r="17" spans="1:6" ht="31">
      <c r="A17" s="51">
        <v>9</v>
      </c>
      <c r="B17" s="74" t="s">
        <v>373</v>
      </c>
      <c r="C17" s="71" t="s">
        <v>56</v>
      </c>
      <c r="D17" s="71">
        <v>3000</v>
      </c>
      <c r="E17" s="115"/>
      <c r="F17" s="56">
        <f t="shared" si="0"/>
        <v>0</v>
      </c>
    </row>
    <row r="18" spans="1:6" ht="31">
      <c r="A18" s="51">
        <v>10</v>
      </c>
      <c r="B18" s="74" t="s">
        <v>374</v>
      </c>
      <c r="C18" s="71" t="s">
        <v>56</v>
      </c>
      <c r="D18" s="71">
        <v>1100</v>
      </c>
      <c r="E18" s="115"/>
      <c r="F18" s="56">
        <f t="shared" si="0"/>
        <v>0</v>
      </c>
    </row>
    <row r="19" spans="1:6" ht="46.5">
      <c r="A19" s="51">
        <v>11</v>
      </c>
      <c r="B19" s="74" t="s">
        <v>375</v>
      </c>
      <c r="C19" s="71" t="s">
        <v>56</v>
      </c>
      <c r="D19" s="71">
        <v>1200</v>
      </c>
      <c r="E19" s="115"/>
      <c r="F19" s="56">
        <f t="shared" si="0"/>
        <v>0</v>
      </c>
    </row>
    <row r="20" spans="1:6" ht="31">
      <c r="A20" s="51">
        <v>12</v>
      </c>
      <c r="B20" s="74" t="s">
        <v>376</v>
      </c>
      <c r="C20" s="71" t="s">
        <v>56</v>
      </c>
      <c r="D20" s="71">
        <v>100</v>
      </c>
      <c r="E20" s="115"/>
      <c r="F20" s="56">
        <f t="shared" si="0"/>
        <v>0</v>
      </c>
    </row>
    <row r="21" spans="1:6">
      <c r="A21" s="51">
        <v>13</v>
      </c>
      <c r="B21" s="74" t="s">
        <v>365</v>
      </c>
      <c r="C21" s="71" t="s">
        <v>10</v>
      </c>
      <c r="D21" s="73">
        <v>3000</v>
      </c>
      <c r="E21" s="115"/>
      <c r="F21" s="56">
        <f t="shared" si="0"/>
        <v>0</v>
      </c>
    </row>
    <row r="22" spans="1:6">
      <c r="A22" s="51">
        <v>14</v>
      </c>
      <c r="B22" s="74" t="s">
        <v>366</v>
      </c>
      <c r="C22" s="71" t="s">
        <v>10</v>
      </c>
      <c r="D22" s="71">
        <v>500</v>
      </c>
      <c r="E22" s="115"/>
      <c r="F22" s="56">
        <f t="shared" si="0"/>
        <v>0</v>
      </c>
    </row>
    <row r="23" spans="1:6">
      <c r="A23" s="51">
        <v>15</v>
      </c>
      <c r="B23" s="74" t="s">
        <v>367</v>
      </c>
      <c r="C23" s="71" t="s">
        <v>10</v>
      </c>
      <c r="D23" s="71">
        <v>800</v>
      </c>
      <c r="E23" s="115"/>
      <c r="F23" s="56">
        <f t="shared" si="0"/>
        <v>0</v>
      </c>
    </row>
    <row r="24" spans="1:6">
      <c r="A24" s="51">
        <v>16</v>
      </c>
      <c r="B24" s="74" t="s">
        <v>368</v>
      </c>
      <c r="C24" s="71" t="s">
        <v>10</v>
      </c>
      <c r="D24" s="71">
        <v>20</v>
      </c>
      <c r="E24" s="115"/>
      <c r="F24" s="56">
        <f t="shared" si="0"/>
        <v>0</v>
      </c>
    </row>
    <row r="25" spans="1:6" ht="31">
      <c r="A25" s="51">
        <v>17</v>
      </c>
      <c r="B25" s="74" t="s">
        <v>369</v>
      </c>
      <c r="C25" s="71" t="s">
        <v>65</v>
      </c>
      <c r="D25" s="71">
        <v>1</v>
      </c>
      <c r="E25" s="115"/>
      <c r="F25" s="56">
        <f t="shared" si="0"/>
        <v>0</v>
      </c>
    </row>
    <row r="26" spans="1:6">
      <c r="A26" s="51">
        <v>18</v>
      </c>
      <c r="B26" s="74" t="s">
        <v>339</v>
      </c>
      <c r="C26" s="71" t="s">
        <v>9</v>
      </c>
      <c r="D26" s="71">
        <v>50</v>
      </c>
      <c r="E26" s="115"/>
      <c r="F26" s="56">
        <f t="shared" si="0"/>
        <v>0</v>
      </c>
    </row>
    <row r="27" spans="1:6" ht="38.5" customHeight="1">
      <c r="A27" s="51">
        <v>19</v>
      </c>
      <c r="B27" s="74" t="s">
        <v>370</v>
      </c>
      <c r="C27" s="71" t="s">
        <v>56</v>
      </c>
      <c r="D27" s="73">
        <v>1200</v>
      </c>
      <c r="E27" s="115"/>
      <c r="F27" s="56">
        <f t="shared" si="0"/>
        <v>0</v>
      </c>
    </row>
    <row r="28" spans="1:6">
      <c r="A28" s="51">
        <v>20</v>
      </c>
      <c r="B28" s="74" t="s">
        <v>287</v>
      </c>
      <c r="C28" s="71" t="s">
        <v>9</v>
      </c>
      <c r="D28" s="71">
        <v>1</v>
      </c>
      <c r="E28" s="115"/>
      <c r="F28" s="56">
        <f t="shared" si="0"/>
        <v>0</v>
      </c>
    </row>
    <row r="29" spans="1:6">
      <c r="A29" s="51">
        <v>21</v>
      </c>
      <c r="B29" s="74" t="s">
        <v>371</v>
      </c>
      <c r="C29" s="71" t="s">
        <v>9</v>
      </c>
      <c r="D29" s="71">
        <v>1</v>
      </c>
      <c r="E29" s="115"/>
      <c r="F29" s="56">
        <f t="shared" si="0"/>
        <v>0</v>
      </c>
    </row>
    <row r="30" spans="1:6">
      <c r="A30" s="51"/>
      <c r="B30" s="74" t="s">
        <v>377</v>
      </c>
      <c r="C30" s="71"/>
      <c r="D30" s="71"/>
      <c r="E30" s="115"/>
      <c r="F30" s="56">
        <f t="shared" si="0"/>
        <v>0</v>
      </c>
    </row>
    <row r="31" spans="1:6" s="120" customFormat="1" ht="30">
      <c r="A31" s="116"/>
      <c r="B31" s="72" t="s">
        <v>357</v>
      </c>
      <c r="C31" s="69"/>
      <c r="D31" s="117"/>
      <c r="E31" s="118"/>
      <c r="F31" s="119">
        <f>SUM(F10:F29)</f>
        <v>0</v>
      </c>
    </row>
    <row r="33" spans="1:6" ht="15.5" customHeight="1">
      <c r="A33" s="161" t="s">
        <v>430</v>
      </c>
      <c r="B33" s="161"/>
      <c r="C33" s="161"/>
      <c r="D33" s="161"/>
      <c r="E33" s="161"/>
      <c r="F33" s="161"/>
    </row>
    <row r="34" spans="1:6">
      <c r="A34" s="161"/>
      <c r="B34" s="161"/>
      <c r="C34" s="161"/>
      <c r="D34" s="161"/>
      <c r="E34" s="161"/>
      <c r="F34" s="161"/>
    </row>
    <row r="40" spans="1:6">
      <c r="A40" s="38" t="s">
        <v>36</v>
      </c>
      <c r="C40" s="39"/>
      <c r="D40" s="157" t="s">
        <v>34</v>
      </c>
      <c r="E40" s="157"/>
      <c r="F40" s="157"/>
    </row>
    <row r="41" spans="1:6">
      <c r="A41" s="38"/>
      <c r="C41" s="39"/>
      <c r="D41" s="157" t="s">
        <v>35</v>
      </c>
      <c r="E41" s="157"/>
      <c r="F41" s="157"/>
    </row>
    <row r="44" spans="1:6" s="121" customFormat="1">
      <c r="B44" s="38"/>
      <c r="C44" s="38"/>
      <c r="D44" s="75"/>
      <c r="E44" s="38"/>
      <c r="F44" s="38"/>
    </row>
    <row r="45" spans="1:6" s="121" customFormat="1">
      <c r="B45" s="38"/>
      <c r="C45" s="38"/>
      <c r="D45" s="75"/>
      <c r="E45" s="38"/>
      <c r="F45" s="38"/>
    </row>
    <row r="46" spans="1:6" s="121" customFormat="1">
      <c r="B46" s="38"/>
      <c r="C46" s="38"/>
      <c r="D46" s="75"/>
      <c r="E46" s="38"/>
      <c r="F46" s="38"/>
    </row>
    <row r="47" spans="1:6" s="121" customFormat="1">
      <c r="B47" s="38"/>
      <c r="C47" s="38"/>
      <c r="D47" s="75"/>
      <c r="E47" s="38"/>
      <c r="F47" s="38"/>
    </row>
    <row r="48" spans="1:6" s="121" customFormat="1">
      <c r="B48" s="38"/>
      <c r="C48" s="38"/>
      <c r="D48" s="75"/>
      <c r="E48" s="38"/>
      <c r="F48" s="38"/>
    </row>
    <row r="49" spans="2:6" s="121" customFormat="1">
      <c r="B49" s="38"/>
      <c r="C49" s="38"/>
      <c r="D49" s="75"/>
      <c r="E49" s="38"/>
      <c r="F49" s="38"/>
    </row>
    <row r="50" spans="2:6" s="121" customFormat="1">
      <c r="B50" s="38"/>
      <c r="C50" s="38"/>
      <c r="D50" s="75"/>
      <c r="E50" s="38"/>
      <c r="F50" s="38"/>
    </row>
    <row r="51" spans="2:6" s="121" customFormat="1">
      <c r="B51" s="38"/>
      <c r="C51" s="38"/>
      <c r="D51" s="75"/>
      <c r="E51" s="38"/>
      <c r="F51" s="38"/>
    </row>
    <row r="52" spans="2:6" s="121" customFormat="1">
      <c r="B52" s="38"/>
      <c r="C52" s="38"/>
      <c r="D52" s="75"/>
      <c r="E52" s="38"/>
      <c r="F52" s="38"/>
    </row>
    <row r="53" spans="2:6" s="121" customFormat="1">
      <c r="B53" s="38"/>
      <c r="C53" s="38"/>
      <c r="D53" s="75"/>
      <c r="E53" s="38"/>
      <c r="F53" s="38"/>
    </row>
    <row r="54" spans="2:6" s="121" customFormat="1">
      <c r="B54" s="38"/>
      <c r="C54" s="38"/>
      <c r="D54" s="75"/>
      <c r="E54" s="38"/>
      <c r="F54" s="38"/>
    </row>
    <row r="55" spans="2:6" s="121" customFormat="1">
      <c r="B55" s="38"/>
      <c r="C55" s="38"/>
      <c r="D55" s="75"/>
      <c r="E55" s="38"/>
      <c r="F55" s="38"/>
    </row>
    <row r="56" spans="2:6" s="121" customFormat="1">
      <c r="B56" s="38"/>
      <c r="C56" s="38"/>
      <c r="D56" s="75"/>
      <c r="E56" s="38"/>
      <c r="F56" s="38"/>
    </row>
    <row r="57" spans="2:6" s="121" customFormat="1">
      <c r="B57" s="38"/>
      <c r="C57" s="38"/>
      <c r="D57" s="75"/>
      <c r="E57" s="38"/>
      <c r="F57" s="38"/>
    </row>
    <row r="58" spans="2:6" s="121" customFormat="1">
      <c r="B58" s="38"/>
      <c r="C58" s="38"/>
      <c r="D58" s="75"/>
      <c r="E58" s="38"/>
      <c r="F58" s="38"/>
    </row>
    <row r="59" spans="2:6" s="121" customFormat="1">
      <c r="B59" s="38"/>
      <c r="C59" s="38"/>
      <c r="D59" s="75"/>
      <c r="E59" s="38"/>
      <c r="F59" s="38"/>
    </row>
    <row r="60" spans="2:6" s="121" customFormat="1">
      <c r="B60" s="38"/>
      <c r="C60" s="38"/>
      <c r="D60" s="75"/>
      <c r="E60" s="38"/>
      <c r="F60" s="38"/>
    </row>
    <row r="61" spans="2:6" s="121" customFormat="1">
      <c r="B61" s="38"/>
      <c r="C61" s="38"/>
      <c r="D61" s="75"/>
      <c r="E61" s="38"/>
      <c r="F61" s="38"/>
    </row>
    <row r="62" spans="2:6" s="121" customFormat="1">
      <c r="B62" s="38"/>
      <c r="C62" s="38"/>
      <c r="D62" s="75"/>
      <c r="E62" s="38"/>
      <c r="F62" s="38"/>
    </row>
    <row r="63" spans="2:6" s="121" customFormat="1">
      <c r="B63" s="38"/>
      <c r="C63" s="38"/>
      <c r="D63" s="75"/>
      <c r="E63" s="38"/>
      <c r="F63" s="38"/>
    </row>
    <row r="64" spans="2:6" s="121" customFormat="1">
      <c r="B64" s="38"/>
      <c r="C64" s="38"/>
      <c r="D64" s="75"/>
      <c r="E64" s="38"/>
      <c r="F64" s="38"/>
    </row>
    <row r="65" spans="2:6" s="121" customFormat="1">
      <c r="B65" s="38"/>
      <c r="C65" s="38"/>
      <c r="D65" s="75"/>
      <c r="E65" s="38"/>
      <c r="F65" s="38"/>
    </row>
    <row r="66" spans="2:6" s="121" customFormat="1">
      <c r="B66" s="38"/>
      <c r="C66" s="38"/>
      <c r="D66" s="75"/>
      <c r="E66" s="38"/>
      <c r="F66" s="38"/>
    </row>
    <row r="67" spans="2:6" s="121" customFormat="1">
      <c r="B67" s="38"/>
      <c r="C67" s="38"/>
      <c r="D67" s="75"/>
      <c r="E67" s="38"/>
      <c r="F67" s="38"/>
    </row>
    <row r="68" spans="2:6" s="121" customFormat="1">
      <c r="B68" s="38"/>
      <c r="C68" s="38"/>
      <c r="D68" s="75"/>
      <c r="E68" s="38"/>
      <c r="F68" s="38"/>
    </row>
    <row r="69" spans="2:6" s="121" customFormat="1">
      <c r="B69" s="38"/>
      <c r="C69" s="38"/>
      <c r="D69" s="75"/>
      <c r="E69" s="38"/>
      <c r="F69" s="38"/>
    </row>
    <row r="70" spans="2:6" s="121" customFormat="1">
      <c r="B70" s="38"/>
      <c r="C70" s="38"/>
      <c r="D70" s="75"/>
      <c r="E70" s="38"/>
      <c r="F70" s="38"/>
    </row>
    <row r="71" spans="2:6" s="121" customFormat="1">
      <c r="B71" s="38"/>
      <c r="C71" s="38"/>
      <c r="D71" s="75"/>
      <c r="E71" s="38"/>
      <c r="F71" s="38"/>
    </row>
    <row r="72" spans="2:6" s="121" customFormat="1">
      <c r="B72" s="38"/>
      <c r="C72" s="38"/>
      <c r="D72" s="75"/>
      <c r="E72" s="38"/>
      <c r="F72" s="38"/>
    </row>
    <row r="73" spans="2:6" s="121" customFormat="1">
      <c r="B73" s="38"/>
      <c r="C73" s="38"/>
      <c r="D73" s="75"/>
      <c r="E73" s="38"/>
      <c r="F73" s="38"/>
    </row>
    <row r="74" spans="2:6" s="121" customFormat="1">
      <c r="B74" s="38"/>
      <c r="C74" s="38"/>
      <c r="D74" s="75"/>
      <c r="E74" s="38"/>
      <c r="F74" s="38"/>
    </row>
    <row r="75" spans="2:6" s="121" customFormat="1">
      <c r="B75" s="38"/>
      <c r="C75" s="38"/>
      <c r="D75" s="75"/>
      <c r="E75" s="38"/>
      <c r="F75" s="38"/>
    </row>
    <row r="76" spans="2:6" s="121" customFormat="1">
      <c r="B76" s="38"/>
      <c r="C76" s="38"/>
      <c r="D76" s="75"/>
      <c r="E76" s="38"/>
      <c r="F76" s="38"/>
    </row>
    <row r="77" spans="2:6" s="121" customFormat="1">
      <c r="B77" s="38"/>
      <c r="C77" s="38"/>
      <c r="D77" s="75"/>
      <c r="E77" s="38"/>
      <c r="F77" s="38"/>
    </row>
    <row r="78" spans="2:6" s="121" customFormat="1">
      <c r="B78" s="38"/>
      <c r="C78" s="38"/>
      <c r="D78" s="75"/>
      <c r="E78" s="38"/>
      <c r="F78" s="38"/>
    </row>
    <row r="79" spans="2:6" s="121" customFormat="1">
      <c r="B79" s="38"/>
      <c r="C79" s="38"/>
      <c r="D79" s="75"/>
      <c r="E79" s="38"/>
      <c r="F79" s="38"/>
    </row>
    <row r="80" spans="2:6" s="121" customFormat="1">
      <c r="B80" s="38"/>
      <c r="C80" s="38"/>
      <c r="D80" s="75"/>
      <c r="E80" s="38"/>
      <c r="F80" s="38"/>
    </row>
    <row r="81" spans="2:6" s="121" customFormat="1">
      <c r="B81" s="38"/>
      <c r="C81" s="38"/>
      <c r="D81" s="75"/>
      <c r="E81" s="38"/>
      <c r="F81" s="38"/>
    </row>
    <row r="82" spans="2:6" s="121" customFormat="1">
      <c r="B82" s="38"/>
      <c r="C82" s="38"/>
      <c r="D82" s="75"/>
      <c r="E82" s="38"/>
      <c r="F82" s="38"/>
    </row>
    <row r="83" spans="2:6" s="121" customFormat="1">
      <c r="B83" s="38"/>
      <c r="C83" s="38"/>
      <c r="D83" s="75"/>
      <c r="E83" s="38"/>
      <c r="F83" s="38"/>
    </row>
    <row r="84" spans="2:6" s="121" customFormat="1">
      <c r="B84" s="38"/>
      <c r="C84" s="38"/>
      <c r="D84" s="75"/>
      <c r="E84" s="38"/>
      <c r="F84" s="38"/>
    </row>
    <row r="85" spans="2:6" s="121" customFormat="1">
      <c r="B85" s="38"/>
      <c r="C85" s="38"/>
      <c r="D85" s="75"/>
      <c r="E85" s="38"/>
      <c r="F85" s="38"/>
    </row>
    <row r="86" spans="2:6" s="121" customFormat="1">
      <c r="B86" s="38"/>
      <c r="C86" s="38"/>
      <c r="D86" s="75"/>
      <c r="E86" s="38"/>
      <c r="F86" s="38"/>
    </row>
    <row r="87" spans="2:6" s="121" customFormat="1">
      <c r="B87" s="38"/>
      <c r="C87" s="38"/>
      <c r="D87" s="75"/>
      <c r="E87" s="38"/>
      <c r="F87" s="38"/>
    </row>
    <row r="88" spans="2:6" s="121" customFormat="1">
      <c r="B88" s="38"/>
      <c r="C88" s="38"/>
      <c r="D88" s="75"/>
      <c r="E88" s="38"/>
      <c r="F88" s="38"/>
    </row>
    <row r="89" spans="2:6" s="121" customFormat="1">
      <c r="B89" s="38"/>
      <c r="C89" s="38"/>
      <c r="D89" s="75"/>
      <c r="E89" s="38"/>
      <c r="F89" s="38"/>
    </row>
    <row r="90" spans="2:6" s="121" customFormat="1">
      <c r="B90" s="38"/>
      <c r="C90" s="38"/>
      <c r="D90" s="75"/>
      <c r="E90" s="38"/>
      <c r="F90" s="38"/>
    </row>
    <row r="91" spans="2:6" s="121" customFormat="1">
      <c r="B91" s="38"/>
      <c r="C91" s="38"/>
      <c r="D91" s="75"/>
      <c r="E91" s="38"/>
      <c r="F91" s="38"/>
    </row>
    <row r="92" spans="2:6" s="121" customFormat="1">
      <c r="B92" s="38"/>
      <c r="C92" s="38"/>
      <c r="D92" s="75"/>
      <c r="E92" s="38"/>
      <c r="F92" s="38"/>
    </row>
    <row r="93" spans="2:6" s="121" customFormat="1">
      <c r="B93" s="38"/>
      <c r="C93" s="38"/>
      <c r="D93" s="75"/>
      <c r="E93" s="38"/>
      <c r="F93" s="38"/>
    </row>
    <row r="94" spans="2:6" s="121" customFormat="1">
      <c r="B94" s="38"/>
      <c r="C94" s="38"/>
      <c r="D94" s="75"/>
      <c r="E94" s="38"/>
      <c r="F94" s="38"/>
    </row>
    <row r="95" spans="2:6" s="121" customFormat="1">
      <c r="B95" s="38"/>
      <c r="C95" s="38"/>
      <c r="D95" s="75"/>
      <c r="E95" s="38"/>
      <c r="F95" s="38"/>
    </row>
    <row r="96" spans="2:6" s="121" customFormat="1">
      <c r="B96" s="38"/>
      <c r="C96" s="38"/>
      <c r="D96" s="75"/>
      <c r="E96" s="38"/>
      <c r="F96" s="38"/>
    </row>
    <row r="97" spans="2:6" s="121" customFormat="1">
      <c r="B97" s="38"/>
      <c r="C97" s="38"/>
      <c r="D97" s="75"/>
      <c r="E97" s="38"/>
      <c r="F97" s="38"/>
    </row>
    <row r="98" spans="2:6" s="121" customFormat="1">
      <c r="B98" s="38"/>
      <c r="C98" s="38"/>
      <c r="D98" s="75"/>
      <c r="E98" s="38"/>
      <c r="F98" s="38"/>
    </row>
    <row r="99" spans="2:6" s="121" customFormat="1">
      <c r="B99" s="38"/>
      <c r="C99" s="38"/>
      <c r="D99" s="75"/>
      <c r="E99" s="38"/>
      <c r="F99" s="38"/>
    </row>
    <row r="100" spans="2:6" s="121" customFormat="1">
      <c r="B100" s="38"/>
      <c r="C100" s="38"/>
      <c r="D100" s="75"/>
      <c r="E100" s="38"/>
      <c r="F100" s="38"/>
    </row>
    <row r="101" spans="2:6" s="121" customFormat="1">
      <c r="B101" s="38"/>
      <c r="C101" s="38"/>
      <c r="D101" s="75"/>
      <c r="E101" s="38"/>
      <c r="F101" s="38"/>
    </row>
    <row r="102" spans="2:6" s="121" customFormat="1">
      <c r="B102" s="38"/>
      <c r="C102" s="38"/>
      <c r="D102" s="75"/>
      <c r="E102" s="38"/>
      <c r="F102" s="38"/>
    </row>
    <row r="103" spans="2:6" s="121" customFormat="1">
      <c r="B103" s="38"/>
      <c r="C103" s="38"/>
      <c r="D103" s="75"/>
      <c r="E103" s="38"/>
      <c r="F103" s="38"/>
    </row>
    <row r="104" spans="2:6" s="121" customFormat="1">
      <c r="B104" s="38"/>
      <c r="C104" s="38"/>
      <c r="D104" s="75"/>
      <c r="E104" s="38"/>
      <c r="F104" s="38"/>
    </row>
    <row r="105" spans="2:6" s="121" customFormat="1">
      <c r="B105" s="38"/>
      <c r="C105" s="38"/>
      <c r="D105" s="75"/>
      <c r="E105" s="38"/>
      <c r="F105" s="38"/>
    </row>
    <row r="106" spans="2:6" s="121" customFormat="1">
      <c r="B106" s="38"/>
      <c r="C106" s="38"/>
      <c r="D106" s="75"/>
      <c r="E106" s="38"/>
      <c r="F106" s="38"/>
    </row>
    <row r="107" spans="2:6" s="121" customFormat="1">
      <c r="B107" s="38"/>
      <c r="C107" s="38"/>
      <c r="D107" s="75"/>
      <c r="E107" s="38"/>
      <c r="F107" s="38"/>
    </row>
    <row r="108" spans="2:6" s="121" customFormat="1">
      <c r="B108" s="38"/>
      <c r="C108" s="38"/>
      <c r="D108" s="75"/>
      <c r="E108" s="38"/>
      <c r="F108" s="38"/>
    </row>
    <row r="109" spans="2:6" s="121" customFormat="1">
      <c r="B109" s="38"/>
      <c r="C109" s="38"/>
      <c r="D109" s="75"/>
      <c r="E109" s="38"/>
      <c r="F109" s="38"/>
    </row>
    <row r="110" spans="2:6" s="121" customFormat="1">
      <c r="B110" s="38"/>
      <c r="C110" s="38"/>
      <c r="D110" s="75"/>
      <c r="E110" s="38"/>
      <c r="F110" s="38"/>
    </row>
    <row r="111" spans="2:6" s="121" customFormat="1">
      <c r="B111" s="38"/>
      <c r="C111" s="38"/>
      <c r="D111" s="75"/>
      <c r="E111" s="38"/>
      <c r="F111" s="38"/>
    </row>
    <row r="112" spans="2:6" s="121" customFormat="1">
      <c r="B112" s="38"/>
      <c r="C112" s="38"/>
      <c r="D112" s="75"/>
      <c r="E112" s="38"/>
      <c r="F112" s="38"/>
    </row>
    <row r="113" spans="2:6" s="121" customFormat="1">
      <c r="B113" s="38"/>
      <c r="C113" s="38"/>
      <c r="D113" s="75"/>
      <c r="E113" s="38"/>
      <c r="F113" s="38"/>
    </row>
    <row r="114" spans="2:6" s="121" customFormat="1">
      <c r="B114" s="38"/>
      <c r="C114" s="38"/>
      <c r="D114" s="75"/>
      <c r="E114" s="38"/>
      <c r="F114" s="38"/>
    </row>
    <row r="115" spans="2:6" s="121" customFormat="1">
      <c r="B115" s="38"/>
      <c r="C115" s="38"/>
      <c r="D115" s="75"/>
      <c r="E115" s="38"/>
      <c r="F115" s="38"/>
    </row>
    <row r="116" spans="2:6" s="121" customFormat="1">
      <c r="B116" s="38"/>
      <c r="C116" s="38"/>
      <c r="D116" s="75"/>
      <c r="E116" s="38"/>
      <c r="F116" s="38"/>
    </row>
    <row r="117" spans="2:6" s="121" customFormat="1">
      <c r="B117" s="38"/>
      <c r="C117" s="38"/>
      <c r="D117" s="75"/>
      <c r="E117" s="38"/>
      <c r="F117" s="38"/>
    </row>
    <row r="118" spans="2:6" s="121" customFormat="1">
      <c r="B118" s="38"/>
      <c r="C118" s="38"/>
      <c r="D118" s="75"/>
      <c r="E118" s="38"/>
      <c r="F118" s="38"/>
    </row>
    <row r="119" spans="2:6" s="121" customFormat="1">
      <c r="B119" s="38"/>
      <c r="C119" s="38"/>
      <c r="D119" s="75"/>
      <c r="E119" s="38"/>
      <c r="F119" s="38"/>
    </row>
    <row r="120" spans="2:6" s="121" customFormat="1">
      <c r="B120" s="38"/>
      <c r="C120" s="38"/>
      <c r="D120" s="75"/>
      <c r="E120" s="38"/>
      <c r="F120" s="38"/>
    </row>
    <row r="121" spans="2:6" s="121" customFormat="1">
      <c r="B121" s="38"/>
      <c r="C121" s="38"/>
      <c r="D121" s="75"/>
      <c r="E121" s="38"/>
      <c r="F121" s="38"/>
    </row>
    <row r="122" spans="2:6" s="121" customFormat="1">
      <c r="B122" s="38"/>
      <c r="C122" s="38"/>
      <c r="D122" s="75"/>
      <c r="E122" s="38"/>
      <c r="F122" s="38"/>
    </row>
    <row r="123" spans="2:6" s="121" customFormat="1">
      <c r="B123" s="38"/>
      <c r="C123" s="38"/>
      <c r="D123" s="75"/>
      <c r="E123" s="38"/>
      <c r="F123" s="38"/>
    </row>
    <row r="124" spans="2:6" s="121" customFormat="1">
      <c r="B124" s="38"/>
      <c r="C124" s="38"/>
      <c r="D124" s="75"/>
      <c r="E124" s="38"/>
      <c r="F124" s="38"/>
    </row>
    <row r="125" spans="2:6" s="121" customFormat="1">
      <c r="B125" s="38"/>
      <c r="C125" s="38"/>
      <c r="D125" s="75"/>
      <c r="E125" s="38"/>
      <c r="F125" s="38"/>
    </row>
    <row r="126" spans="2:6" s="121" customFormat="1">
      <c r="B126" s="38"/>
      <c r="C126" s="38"/>
      <c r="D126" s="75"/>
      <c r="E126" s="38"/>
      <c r="F126" s="38"/>
    </row>
    <row r="127" spans="2:6" s="121" customFormat="1">
      <c r="B127" s="38"/>
      <c r="C127" s="38"/>
      <c r="D127" s="75"/>
      <c r="E127" s="38"/>
      <c r="F127" s="38"/>
    </row>
    <row r="128" spans="2:6" s="121" customFormat="1">
      <c r="B128" s="38"/>
      <c r="C128" s="38"/>
      <c r="D128" s="75"/>
      <c r="E128" s="38"/>
      <c r="F128" s="38"/>
    </row>
    <row r="129" spans="2:6" s="121" customFormat="1">
      <c r="B129" s="38"/>
      <c r="C129" s="38"/>
      <c r="D129" s="75"/>
      <c r="E129" s="38"/>
      <c r="F129" s="38"/>
    </row>
    <row r="130" spans="2:6" s="121" customFormat="1">
      <c r="B130" s="38"/>
      <c r="C130" s="38"/>
      <c r="D130" s="75"/>
      <c r="E130" s="38"/>
      <c r="F130" s="38"/>
    </row>
    <row r="131" spans="2:6" s="121" customFormat="1">
      <c r="B131" s="38"/>
      <c r="C131" s="38"/>
      <c r="D131" s="75"/>
      <c r="E131" s="38"/>
      <c r="F131" s="38"/>
    </row>
    <row r="132" spans="2:6" s="121" customFormat="1">
      <c r="B132" s="38"/>
      <c r="C132" s="38"/>
      <c r="D132" s="75"/>
      <c r="E132" s="38"/>
      <c r="F132" s="38"/>
    </row>
    <row r="133" spans="2:6" s="121" customFormat="1">
      <c r="B133" s="38"/>
      <c r="C133" s="38"/>
      <c r="D133" s="75"/>
      <c r="E133" s="38"/>
      <c r="F133" s="38"/>
    </row>
    <row r="134" spans="2:6" s="121" customFormat="1">
      <c r="B134" s="38"/>
      <c r="C134" s="38"/>
      <c r="D134" s="75"/>
      <c r="E134" s="38"/>
      <c r="F134" s="38"/>
    </row>
    <row r="135" spans="2:6" s="121" customFormat="1">
      <c r="B135" s="38"/>
      <c r="C135" s="38"/>
      <c r="D135" s="75"/>
      <c r="E135" s="38"/>
      <c r="F135" s="38"/>
    </row>
    <row r="136" spans="2:6" s="121" customFormat="1">
      <c r="B136" s="38"/>
      <c r="C136" s="38"/>
      <c r="D136" s="75"/>
      <c r="E136" s="38"/>
      <c r="F136" s="38"/>
    </row>
    <row r="137" spans="2:6" s="121" customFormat="1">
      <c r="B137" s="38"/>
      <c r="C137" s="38"/>
      <c r="D137" s="75"/>
      <c r="E137" s="38"/>
      <c r="F137" s="38"/>
    </row>
    <row r="138" spans="2:6" s="121" customFormat="1">
      <c r="B138" s="38"/>
      <c r="C138" s="38"/>
      <c r="D138" s="75"/>
      <c r="E138" s="38"/>
      <c r="F138" s="38"/>
    </row>
    <row r="139" spans="2:6" s="121" customFormat="1">
      <c r="B139" s="38"/>
      <c r="C139" s="38"/>
      <c r="D139" s="75"/>
      <c r="E139" s="38"/>
      <c r="F139" s="38"/>
    </row>
    <row r="140" spans="2:6" s="121" customFormat="1">
      <c r="B140" s="38"/>
      <c r="C140" s="38"/>
      <c r="D140" s="75"/>
      <c r="E140" s="38"/>
      <c r="F140" s="38"/>
    </row>
    <row r="141" spans="2:6" s="121" customFormat="1">
      <c r="B141" s="38"/>
      <c r="C141" s="38"/>
      <c r="D141" s="75"/>
      <c r="E141" s="38"/>
      <c r="F141" s="38"/>
    </row>
    <row r="142" spans="2:6" s="121" customFormat="1">
      <c r="B142" s="38"/>
      <c r="C142" s="38"/>
      <c r="D142" s="75"/>
      <c r="E142" s="38"/>
      <c r="F142" s="38"/>
    </row>
    <row r="143" spans="2:6" s="121" customFormat="1">
      <c r="B143" s="38"/>
      <c r="C143" s="38"/>
      <c r="D143" s="75"/>
      <c r="E143" s="38"/>
      <c r="F143" s="38"/>
    </row>
    <row r="144" spans="2:6" s="121" customFormat="1">
      <c r="B144" s="38"/>
      <c r="C144" s="38"/>
      <c r="D144" s="75"/>
      <c r="E144" s="38"/>
      <c r="F144" s="38"/>
    </row>
    <row r="145" spans="2:6" s="121" customFormat="1">
      <c r="B145" s="38"/>
      <c r="C145" s="38"/>
      <c r="D145" s="75"/>
      <c r="E145" s="38"/>
      <c r="F145" s="38"/>
    </row>
    <row r="146" spans="2:6" s="121" customFormat="1">
      <c r="B146" s="38"/>
      <c r="C146" s="38"/>
      <c r="D146" s="75"/>
      <c r="E146" s="38"/>
      <c r="F146" s="38"/>
    </row>
    <row r="147" spans="2:6" s="121" customFormat="1">
      <c r="B147" s="38"/>
      <c r="C147" s="38"/>
      <c r="D147" s="75"/>
      <c r="E147" s="38"/>
      <c r="F147" s="38"/>
    </row>
    <row r="148" spans="2:6" s="121" customFormat="1">
      <c r="B148" s="38"/>
      <c r="C148" s="38"/>
      <c r="D148" s="75"/>
      <c r="E148" s="38"/>
      <c r="F148" s="38"/>
    </row>
    <row r="149" spans="2:6" s="121" customFormat="1">
      <c r="B149" s="38"/>
      <c r="C149" s="38"/>
      <c r="D149" s="75"/>
      <c r="E149" s="38"/>
      <c r="F149" s="38"/>
    </row>
    <row r="150" spans="2:6" s="121" customFormat="1">
      <c r="B150" s="38"/>
      <c r="C150" s="38"/>
      <c r="D150" s="75"/>
      <c r="E150" s="38"/>
      <c r="F150" s="38"/>
    </row>
    <row r="151" spans="2:6" s="121" customFormat="1">
      <c r="B151" s="38"/>
      <c r="C151" s="38"/>
      <c r="D151" s="75"/>
      <c r="E151" s="38"/>
      <c r="F151" s="38"/>
    </row>
    <row r="152" spans="2:6" s="121" customFormat="1">
      <c r="B152" s="38"/>
      <c r="C152" s="38"/>
      <c r="D152" s="75"/>
      <c r="E152" s="38"/>
      <c r="F152" s="38"/>
    </row>
    <row r="153" spans="2:6" s="121" customFormat="1">
      <c r="B153" s="38"/>
      <c r="C153" s="38"/>
      <c r="D153" s="75"/>
      <c r="E153" s="38"/>
      <c r="F153" s="38"/>
    </row>
    <row r="154" spans="2:6" s="121" customFormat="1">
      <c r="B154" s="38"/>
      <c r="C154" s="38"/>
      <c r="D154" s="75"/>
      <c r="E154" s="38"/>
      <c r="F154" s="38"/>
    </row>
    <row r="155" spans="2:6" s="121" customFormat="1">
      <c r="B155" s="38"/>
      <c r="C155" s="38"/>
      <c r="D155" s="75"/>
      <c r="E155" s="38"/>
      <c r="F155" s="38"/>
    </row>
    <row r="156" spans="2:6" s="121" customFormat="1">
      <c r="B156" s="38"/>
      <c r="C156" s="38"/>
      <c r="D156" s="75"/>
      <c r="E156" s="38"/>
      <c r="F156" s="38"/>
    </row>
    <row r="157" spans="2:6" s="121" customFormat="1">
      <c r="B157" s="38"/>
      <c r="C157" s="38"/>
      <c r="D157" s="75"/>
      <c r="E157" s="38"/>
      <c r="F157" s="38"/>
    </row>
    <row r="158" spans="2:6" s="121" customFormat="1">
      <c r="B158" s="38"/>
      <c r="C158" s="38"/>
      <c r="D158" s="75"/>
      <c r="E158" s="38"/>
      <c r="F158" s="38"/>
    </row>
    <row r="159" spans="2:6" s="121" customFormat="1">
      <c r="B159" s="38"/>
      <c r="C159" s="38"/>
      <c r="D159" s="75"/>
      <c r="E159" s="38"/>
      <c r="F159" s="38"/>
    </row>
    <row r="160" spans="2:6" s="121" customFormat="1">
      <c r="B160" s="38"/>
      <c r="C160" s="38"/>
      <c r="D160" s="75"/>
      <c r="E160" s="38"/>
      <c r="F160" s="38"/>
    </row>
    <row r="161" spans="2:6" s="121" customFormat="1">
      <c r="B161" s="38"/>
      <c r="C161" s="38"/>
      <c r="D161" s="75"/>
      <c r="E161" s="38"/>
      <c r="F161" s="38"/>
    </row>
    <row r="162" spans="2:6" s="121" customFormat="1">
      <c r="B162" s="38"/>
      <c r="C162" s="38"/>
      <c r="D162" s="75"/>
      <c r="E162" s="38"/>
      <c r="F162" s="38"/>
    </row>
    <row r="163" spans="2:6" s="121" customFormat="1">
      <c r="B163" s="38"/>
      <c r="C163" s="38"/>
      <c r="D163" s="75"/>
      <c r="E163" s="38"/>
      <c r="F163" s="38"/>
    </row>
    <row r="164" spans="2:6" s="121" customFormat="1">
      <c r="B164" s="38"/>
      <c r="C164" s="38"/>
      <c r="D164" s="75"/>
      <c r="E164" s="38"/>
      <c r="F164" s="38"/>
    </row>
    <row r="165" spans="2:6" s="121" customFormat="1">
      <c r="B165" s="38"/>
      <c r="C165" s="38"/>
      <c r="D165" s="75"/>
      <c r="E165" s="38"/>
      <c r="F165" s="38"/>
    </row>
    <row r="166" spans="2:6" s="121" customFormat="1">
      <c r="B166" s="38"/>
      <c r="C166" s="38"/>
      <c r="D166" s="75"/>
      <c r="E166" s="38"/>
      <c r="F166" s="38"/>
    </row>
    <row r="167" spans="2:6" s="121" customFormat="1">
      <c r="B167" s="38"/>
      <c r="C167" s="38"/>
      <c r="D167" s="75"/>
      <c r="E167" s="38"/>
      <c r="F167" s="38"/>
    </row>
    <row r="168" spans="2:6" s="121" customFormat="1">
      <c r="B168" s="38"/>
      <c r="C168" s="38"/>
      <c r="D168" s="75"/>
      <c r="E168" s="38"/>
      <c r="F168" s="38"/>
    </row>
    <row r="169" spans="2:6" s="121" customFormat="1">
      <c r="B169" s="38"/>
      <c r="C169" s="38"/>
      <c r="D169" s="75"/>
      <c r="E169" s="38"/>
      <c r="F169" s="38"/>
    </row>
    <row r="170" spans="2:6" s="121" customFormat="1">
      <c r="B170" s="38"/>
      <c r="C170" s="38"/>
      <c r="D170" s="75"/>
      <c r="E170" s="38"/>
      <c r="F170" s="38"/>
    </row>
    <row r="171" spans="2:6" s="121" customFormat="1">
      <c r="B171" s="38"/>
      <c r="C171" s="38"/>
      <c r="D171" s="75"/>
      <c r="E171" s="38"/>
      <c r="F171" s="38"/>
    </row>
    <row r="172" spans="2:6" s="121" customFormat="1">
      <c r="B172" s="38"/>
      <c r="C172" s="38"/>
      <c r="D172" s="75"/>
      <c r="E172" s="38"/>
      <c r="F172" s="38"/>
    </row>
    <row r="173" spans="2:6" s="121" customFormat="1">
      <c r="B173" s="38"/>
      <c r="C173" s="38"/>
      <c r="D173" s="75"/>
      <c r="E173" s="38"/>
      <c r="F173" s="38"/>
    </row>
    <row r="174" spans="2:6" s="121" customFormat="1">
      <c r="B174" s="38"/>
      <c r="C174" s="38"/>
      <c r="D174" s="75"/>
      <c r="E174" s="38"/>
      <c r="F174" s="38"/>
    </row>
    <row r="175" spans="2:6" s="121" customFormat="1">
      <c r="B175" s="38"/>
      <c r="C175" s="38"/>
      <c r="D175" s="75"/>
      <c r="E175" s="38"/>
      <c r="F175" s="38"/>
    </row>
    <row r="176" spans="2:6" s="121" customFormat="1">
      <c r="B176" s="38"/>
      <c r="C176" s="38"/>
      <c r="D176" s="75"/>
      <c r="E176" s="38"/>
      <c r="F176" s="38"/>
    </row>
    <row r="177" spans="2:6" s="121" customFormat="1">
      <c r="B177" s="38"/>
      <c r="C177" s="38"/>
      <c r="D177" s="75"/>
      <c r="E177" s="38"/>
      <c r="F177" s="38"/>
    </row>
    <row r="178" spans="2:6" s="121" customFormat="1">
      <c r="B178" s="38"/>
      <c r="C178" s="38"/>
      <c r="D178" s="75"/>
      <c r="E178" s="38"/>
      <c r="F178" s="38"/>
    </row>
    <row r="179" spans="2:6" s="121" customFormat="1">
      <c r="B179" s="38"/>
      <c r="C179" s="38"/>
      <c r="D179" s="75"/>
      <c r="E179" s="38"/>
      <c r="F179" s="38"/>
    </row>
    <row r="180" spans="2:6" s="121" customFormat="1">
      <c r="B180" s="38"/>
      <c r="C180" s="38"/>
      <c r="D180" s="75"/>
      <c r="E180" s="38"/>
      <c r="F180" s="38"/>
    </row>
    <row r="181" spans="2:6" s="121" customFormat="1">
      <c r="B181" s="38"/>
      <c r="C181" s="38"/>
      <c r="D181" s="75"/>
      <c r="E181" s="38"/>
      <c r="F181" s="38"/>
    </row>
    <row r="182" spans="2:6" s="121" customFormat="1">
      <c r="B182" s="38"/>
      <c r="C182" s="38"/>
      <c r="D182" s="75"/>
      <c r="E182" s="38"/>
      <c r="F182" s="38"/>
    </row>
    <row r="183" spans="2:6" s="121" customFormat="1">
      <c r="B183" s="38"/>
      <c r="C183" s="38"/>
      <c r="D183" s="75"/>
      <c r="E183" s="38"/>
      <c r="F183" s="38"/>
    </row>
    <row r="184" spans="2:6" s="121" customFormat="1">
      <c r="B184" s="38"/>
      <c r="C184" s="38"/>
      <c r="D184" s="75"/>
      <c r="E184" s="38"/>
      <c r="F184" s="38"/>
    </row>
    <row r="185" spans="2:6" s="121" customFormat="1">
      <c r="B185" s="38"/>
      <c r="C185" s="38"/>
      <c r="D185" s="75"/>
      <c r="E185" s="38"/>
      <c r="F185" s="38"/>
    </row>
    <row r="186" spans="2:6" s="121" customFormat="1">
      <c r="B186" s="38"/>
      <c r="C186" s="38"/>
      <c r="D186" s="75"/>
      <c r="E186" s="38"/>
      <c r="F186" s="38"/>
    </row>
    <row r="187" spans="2:6" s="121" customFormat="1">
      <c r="B187" s="38"/>
      <c r="C187" s="38"/>
      <c r="D187" s="75"/>
      <c r="E187" s="38"/>
      <c r="F187" s="38"/>
    </row>
    <row r="188" spans="2:6" s="121" customFormat="1">
      <c r="B188" s="38"/>
      <c r="C188" s="38"/>
      <c r="D188" s="75"/>
      <c r="E188" s="38"/>
      <c r="F188" s="38"/>
    </row>
    <row r="189" spans="2:6" s="121" customFormat="1">
      <c r="B189" s="38"/>
      <c r="C189" s="38"/>
      <c r="D189" s="75"/>
      <c r="E189" s="38"/>
      <c r="F189" s="38"/>
    </row>
    <row r="190" spans="2:6" s="121" customFormat="1">
      <c r="B190" s="38"/>
      <c r="C190" s="38"/>
      <c r="D190" s="75"/>
      <c r="E190" s="38"/>
      <c r="F190" s="38"/>
    </row>
    <row r="191" spans="2:6" s="121" customFormat="1">
      <c r="B191" s="38"/>
      <c r="C191" s="38"/>
      <c r="D191" s="75"/>
      <c r="E191" s="38"/>
      <c r="F191" s="38"/>
    </row>
    <row r="192" spans="2:6" s="121" customFormat="1">
      <c r="B192" s="38"/>
      <c r="C192" s="38"/>
      <c r="D192" s="75"/>
      <c r="E192" s="38"/>
      <c r="F192" s="38"/>
    </row>
    <row r="193" spans="2:6" s="121" customFormat="1">
      <c r="B193" s="38"/>
      <c r="C193" s="38"/>
      <c r="D193" s="75"/>
      <c r="E193" s="38"/>
      <c r="F193" s="38"/>
    </row>
    <row r="194" spans="2:6" s="121" customFormat="1">
      <c r="B194" s="38"/>
      <c r="C194" s="38"/>
      <c r="D194" s="75"/>
      <c r="E194" s="38"/>
      <c r="F194" s="38"/>
    </row>
    <row r="195" spans="2:6" s="121" customFormat="1">
      <c r="B195" s="38"/>
      <c r="C195" s="38"/>
      <c r="D195" s="75"/>
      <c r="E195" s="38"/>
      <c r="F195" s="38"/>
    </row>
    <row r="196" spans="2:6" s="121" customFormat="1">
      <c r="B196" s="38"/>
      <c r="C196" s="38"/>
      <c r="D196" s="75"/>
      <c r="E196" s="38"/>
      <c r="F196" s="38"/>
    </row>
    <row r="197" spans="2:6" s="121" customFormat="1">
      <c r="B197" s="38"/>
      <c r="C197" s="38"/>
      <c r="D197" s="75"/>
      <c r="E197" s="38"/>
      <c r="F197" s="38"/>
    </row>
    <row r="198" spans="2:6" s="121" customFormat="1">
      <c r="B198" s="38"/>
      <c r="C198" s="38"/>
      <c r="D198" s="75"/>
      <c r="E198" s="38"/>
      <c r="F198" s="38"/>
    </row>
    <row r="199" spans="2:6" s="121" customFormat="1">
      <c r="B199" s="38"/>
      <c r="C199" s="38"/>
      <c r="D199" s="75"/>
      <c r="E199" s="38"/>
      <c r="F199" s="38"/>
    </row>
    <row r="200" spans="2:6" s="121" customFormat="1">
      <c r="B200" s="38"/>
      <c r="C200" s="38"/>
      <c r="D200" s="75"/>
      <c r="E200" s="38"/>
      <c r="F200" s="38"/>
    </row>
    <row r="201" spans="2:6" s="121" customFormat="1">
      <c r="B201" s="38"/>
      <c r="C201" s="38"/>
      <c r="D201" s="75"/>
      <c r="E201" s="38"/>
      <c r="F201" s="38"/>
    </row>
    <row r="202" spans="2:6" s="121" customFormat="1">
      <c r="B202" s="38"/>
      <c r="C202" s="38"/>
      <c r="D202" s="75"/>
      <c r="E202" s="38"/>
      <c r="F202" s="38"/>
    </row>
    <row r="203" spans="2:6" s="121" customFormat="1">
      <c r="B203" s="38"/>
      <c r="C203" s="38"/>
      <c r="D203" s="75"/>
      <c r="E203" s="38"/>
      <c r="F203" s="38"/>
    </row>
    <row r="204" spans="2:6" s="121" customFormat="1">
      <c r="B204" s="38"/>
      <c r="C204" s="38"/>
      <c r="D204" s="75"/>
      <c r="E204" s="38"/>
      <c r="F204" s="38"/>
    </row>
    <row r="205" spans="2:6" s="121" customFormat="1">
      <c r="B205" s="38"/>
      <c r="C205" s="38"/>
      <c r="D205" s="75"/>
      <c r="E205" s="38"/>
      <c r="F205" s="38"/>
    </row>
    <row r="206" spans="2:6" s="121" customFormat="1">
      <c r="B206" s="38"/>
      <c r="C206" s="38"/>
      <c r="D206" s="75"/>
      <c r="E206" s="38"/>
      <c r="F206" s="38"/>
    </row>
    <row r="207" spans="2:6" s="121" customFormat="1">
      <c r="B207" s="38"/>
      <c r="C207" s="38"/>
      <c r="D207" s="75"/>
      <c r="E207" s="38"/>
      <c r="F207" s="38"/>
    </row>
    <row r="208" spans="2:6" s="121" customFormat="1">
      <c r="B208" s="38"/>
      <c r="C208" s="38"/>
      <c r="D208" s="75"/>
      <c r="E208" s="38"/>
      <c r="F208" s="38"/>
    </row>
    <row r="209" spans="2:6" s="121" customFormat="1">
      <c r="B209" s="38"/>
      <c r="C209" s="38"/>
      <c r="D209" s="75"/>
      <c r="E209" s="38"/>
      <c r="F209" s="38"/>
    </row>
    <row r="210" spans="2:6" s="121" customFormat="1">
      <c r="B210" s="38"/>
      <c r="C210" s="38"/>
      <c r="D210" s="75"/>
      <c r="E210" s="38"/>
      <c r="F210" s="38"/>
    </row>
    <row r="211" spans="2:6" s="121" customFormat="1">
      <c r="B211" s="38"/>
      <c r="C211" s="38"/>
      <c r="D211" s="75"/>
      <c r="E211" s="38"/>
      <c r="F211" s="38"/>
    </row>
    <row r="212" spans="2:6" s="121" customFormat="1">
      <c r="B212" s="38"/>
      <c r="C212" s="38"/>
      <c r="D212" s="75"/>
      <c r="E212" s="38"/>
      <c r="F212" s="38"/>
    </row>
    <row r="213" spans="2:6" s="121" customFormat="1">
      <c r="B213" s="38"/>
      <c r="C213" s="38"/>
      <c r="D213" s="75"/>
      <c r="E213" s="38"/>
      <c r="F213" s="38"/>
    </row>
    <row r="214" spans="2:6" s="121" customFormat="1">
      <c r="B214" s="38"/>
      <c r="C214" s="38"/>
      <c r="D214" s="75"/>
      <c r="E214" s="38"/>
      <c r="F214" s="38"/>
    </row>
    <row r="215" spans="2:6" s="121" customFormat="1">
      <c r="B215" s="38"/>
      <c r="C215" s="38"/>
      <c r="D215" s="75"/>
      <c r="E215" s="38"/>
      <c r="F215" s="38"/>
    </row>
    <row r="216" spans="2:6" s="121" customFormat="1">
      <c r="B216" s="38"/>
      <c r="C216" s="38"/>
      <c r="D216" s="75"/>
      <c r="E216" s="38"/>
      <c r="F216" s="38"/>
    </row>
    <row r="217" spans="2:6" s="121" customFormat="1">
      <c r="B217" s="38"/>
      <c r="C217" s="38"/>
      <c r="D217" s="75"/>
      <c r="E217" s="38"/>
      <c r="F217" s="38"/>
    </row>
    <row r="218" spans="2:6" s="121" customFormat="1">
      <c r="B218" s="38"/>
      <c r="C218" s="38"/>
      <c r="D218" s="75"/>
      <c r="E218" s="38"/>
      <c r="F218" s="38"/>
    </row>
    <row r="219" spans="2:6" s="121" customFormat="1">
      <c r="B219" s="38"/>
      <c r="C219" s="38"/>
      <c r="D219" s="75"/>
      <c r="E219" s="38"/>
      <c r="F219" s="38"/>
    </row>
    <row r="220" spans="2:6" s="121" customFormat="1">
      <c r="B220" s="38"/>
      <c r="C220" s="38"/>
      <c r="D220" s="75"/>
      <c r="E220" s="38"/>
      <c r="F220" s="38"/>
    </row>
    <row r="221" spans="2:6" s="121" customFormat="1">
      <c r="B221" s="38"/>
      <c r="C221" s="38"/>
      <c r="D221" s="75"/>
      <c r="E221" s="38"/>
      <c r="F221" s="38"/>
    </row>
    <row r="222" spans="2:6" s="121" customFormat="1">
      <c r="B222" s="38"/>
      <c r="C222" s="38"/>
      <c r="D222" s="75"/>
      <c r="E222" s="38"/>
      <c r="F222" s="38"/>
    </row>
    <row r="223" spans="2:6" s="121" customFormat="1">
      <c r="B223" s="38"/>
      <c r="C223" s="38"/>
      <c r="D223" s="75"/>
      <c r="E223" s="38"/>
      <c r="F223" s="38"/>
    </row>
    <row r="224" spans="2:6" s="121" customFormat="1">
      <c r="B224" s="38"/>
      <c r="C224" s="38"/>
      <c r="D224" s="75"/>
      <c r="E224" s="38"/>
      <c r="F224" s="38"/>
    </row>
    <row r="225" spans="2:6" s="121" customFormat="1">
      <c r="B225" s="38"/>
      <c r="C225" s="38"/>
      <c r="D225" s="75"/>
      <c r="E225" s="38"/>
      <c r="F225" s="38"/>
    </row>
    <row r="226" spans="2:6" s="121" customFormat="1">
      <c r="B226" s="38"/>
      <c r="C226" s="38"/>
      <c r="D226" s="75"/>
      <c r="E226" s="38"/>
      <c r="F226" s="38"/>
    </row>
    <row r="227" spans="2:6" s="121" customFormat="1">
      <c r="B227" s="38"/>
      <c r="C227" s="38"/>
      <c r="D227" s="75"/>
      <c r="E227" s="38"/>
      <c r="F227" s="38"/>
    </row>
    <row r="228" spans="2:6" s="121" customFormat="1">
      <c r="B228" s="38"/>
      <c r="C228" s="38"/>
      <c r="D228" s="75"/>
      <c r="E228" s="38"/>
      <c r="F228" s="38"/>
    </row>
    <row r="229" spans="2:6" s="121" customFormat="1">
      <c r="B229" s="38"/>
      <c r="C229" s="38"/>
      <c r="D229" s="75"/>
      <c r="E229" s="38"/>
      <c r="F229" s="38"/>
    </row>
    <row r="230" spans="2:6" s="121" customFormat="1">
      <c r="B230" s="38"/>
      <c r="C230" s="38"/>
      <c r="D230" s="75"/>
      <c r="E230" s="38"/>
      <c r="F230" s="38"/>
    </row>
    <row r="231" spans="2:6" s="121" customFormat="1">
      <c r="B231" s="38"/>
      <c r="C231" s="38"/>
      <c r="D231" s="75"/>
      <c r="E231" s="38"/>
      <c r="F231" s="38"/>
    </row>
    <row r="232" spans="2:6" s="121" customFormat="1">
      <c r="B232" s="38"/>
      <c r="C232" s="38"/>
      <c r="D232" s="75"/>
      <c r="E232" s="38"/>
      <c r="F232" s="38"/>
    </row>
    <row r="233" spans="2:6" s="121" customFormat="1">
      <c r="B233" s="38"/>
      <c r="C233" s="38"/>
      <c r="D233" s="75"/>
      <c r="E233" s="38"/>
      <c r="F233" s="38"/>
    </row>
    <row r="234" spans="2:6" s="121" customFormat="1">
      <c r="B234" s="38"/>
      <c r="C234" s="38"/>
      <c r="D234" s="75"/>
      <c r="E234" s="38"/>
      <c r="F234" s="38"/>
    </row>
    <row r="235" spans="2:6" s="121" customFormat="1">
      <c r="B235" s="38"/>
      <c r="C235" s="38"/>
      <c r="D235" s="75"/>
      <c r="E235" s="38"/>
      <c r="F235" s="38"/>
    </row>
    <row r="236" spans="2:6" s="121" customFormat="1">
      <c r="B236" s="38"/>
      <c r="C236" s="38"/>
      <c r="D236" s="75"/>
      <c r="E236" s="38"/>
      <c r="F236" s="38"/>
    </row>
    <row r="237" spans="2:6" s="121" customFormat="1">
      <c r="B237" s="38"/>
      <c r="C237" s="38"/>
      <c r="D237" s="75"/>
      <c r="E237" s="38"/>
      <c r="F237" s="38"/>
    </row>
    <row r="238" spans="2:6" s="121" customFormat="1">
      <c r="B238" s="38"/>
      <c r="C238" s="38"/>
      <c r="D238" s="75"/>
      <c r="E238" s="38"/>
      <c r="F238" s="38"/>
    </row>
    <row r="239" spans="2:6" s="121" customFormat="1">
      <c r="B239" s="38"/>
      <c r="C239" s="38"/>
      <c r="D239" s="75"/>
      <c r="E239" s="38"/>
      <c r="F239" s="38"/>
    </row>
    <row r="240" spans="2:6" s="121" customFormat="1">
      <c r="B240" s="38"/>
      <c r="C240" s="38"/>
      <c r="D240" s="75"/>
      <c r="E240" s="38"/>
      <c r="F240" s="38"/>
    </row>
    <row r="241" spans="2:6" s="121" customFormat="1">
      <c r="B241" s="38"/>
      <c r="C241" s="38"/>
      <c r="D241" s="75"/>
      <c r="E241" s="38"/>
      <c r="F241" s="38"/>
    </row>
    <row r="242" spans="2:6" s="121" customFormat="1">
      <c r="B242" s="38"/>
      <c r="C242" s="38"/>
      <c r="D242" s="75"/>
      <c r="E242" s="38"/>
      <c r="F242" s="38"/>
    </row>
    <row r="243" spans="2:6" s="121" customFormat="1">
      <c r="B243" s="38"/>
      <c r="C243" s="38"/>
      <c r="D243" s="75"/>
      <c r="E243" s="38"/>
      <c r="F243" s="38"/>
    </row>
    <row r="244" spans="2:6" s="121" customFormat="1">
      <c r="B244" s="38"/>
      <c r="C244" s="38"/>
      <c r="D244" s="75"/>
      <c r="E244" s="38"/>
      <c r="F244" s="38"/>
    </row>
    <row r="245" spans="2:6" s="121" customFormat="1">
      <c r="B245" s="38"/>
      <c r="C245" s="38"/>
      <c r="D245" s="75"/>
      <c r="E245" s="38"/>
      <c r="F245" s="38"/>
    </row>
    <row r="246" spans="2:6" s="121" customFormat="1">
      <c r="B246" s="38"/>
      <c r="C246" s="38"/>
      <c r="D246" s="75"/>
      <c r="E246" s="38"/>
      <c r="F246" s="38"/>
    </row>
    <row r="247" spans="2:6" s="121" customFormat="1">
      <c r="B247" s="38"/>
      <c r="C247" s="38"/>
      <c r="D247" s="75"/>
      <c r="E247" s="38"/>
      <c r="F247" s="38"/>
    </row>
    <row r="248" spans="2:6" s="121" customFormat="1">
      <c r="B248" s="38"/>
      <c r="C248" s="38"/>
      <c r="D248" s="75"/>
      <c r="E248" s="38"/>
      <c r="F248" s="38"/>
    </row>
    <row r="249" spans="2:6" s="121" customFormat="1">
      <c r="B249" s="38"/>
      <c r="C249" s="38"/>
      <c r="D249" s="75"/>
      <c r="E249" s="38"/>
      <c r="F249" s="38"/>
    </row>
    <row r="250" spans="2:6" s="121" customFormat="1">
      <c r="B250" s="38"/>
      <c r="C250" s="38"/>
      <c r="D250" s="75"/>
      <c r="E250" s="38"/>
      <c r="F250" s="38"/>
    </row>
    <row r="252" spans="2:6" s="121" customFormat="1">
      <c r="B252" s="38"/>
      <c r="C252" s="38"/>
      <c r="D252" s="75"/>
      <c r="E252" s="38"/>
      <c r="F252" s="38"/>
    </row>
    <row r="253" spans="2:6" s="121" customFormat="1">
      <c r="B253" s="38"/>
      <c r="C253" s="38"/>
      <c r="D253" s="75"/>
      <c r="E253" s="38"/>
      <c r="F253" s="38"/>
    </row>
    <row r="254" spans="2:6" s="121" customFormat="1">
      <c r="B254" s="38"/>
      <c r="C254" s="38"/>
      <c r="D254" s="75"/>
      <c r="E254" s="38"/>
      <c r="F254" s="38"/>
    </row>
    <row r="255" spans="2:6" s="121" customFormat="1">
      <c r="B255" s="38"/>
      <c r="C255" s="38"/>
      <c r="D255" s="75"/>
      <c r="E255" s="38"/>
      <c r="F255" s="38"/>
    </row>
  </sheetData>
  <mergeCells count="7">
    <mergeCell ref="D40:F40"/>
    <mergeCell ref="D41:F41"/>
    <mergeCell ref="C1:F1"/>
    <mergeCell ref="A2:F2"/>
    <mergeCell ref="A6:F6"/>
    <mergeCell ref="D7:F7"/>
    <mergeCell ref="A33:F34"/>
  </mergeCells>
  <pageMargins left="0.7" right="0.7" top="0.75" bottom="0.75" header="0.3" footer="0.3"/>
  <pageSetup paperSize="9" scale="8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EA5C-7F5D-467D-A60E-6732024F3AA1}">
  <sheetPr>
    <pageSetUpPr fitToPage="1"/>
  </sheetPr>
  <dimension ref="A1:F259"/>
  <sheetViews>
    <sheetView topLeftCell="A39" zoomScale="81" zoomScaleNormal="81" workbookViewId="0">
      <selection sqref="A1:F45"/>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466</v>
      </c>
      <c r="D1" s="148"/>
      <c r="E1" s="148"/>
      <c r="F1" s="148"/>
    </row>
    <row r="2" spans="1:6" ht="48.65" customHeight="1">
      <c r="A2" s="140" t="s">
        <v>38</v>
      </c>
      <c r="B2" s="140"/>
      <c r="C2" s="140"/>
      <c r="D2" s="140"/>
      <c r="E2" s="140"/>
      <c r="F2" s="140"/>
    </row>
    <row r="3" spans="1:6">
      <c r="A3" s="76" t="s">
        <v>378</v>
      </c>
      <c r="B3" s="41"/>
    </row>
    <row r="4" spans="1:6">
      <c r="A4" s="28"/>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31">
      <c r="A9" s="51">
        <v>1</v>
      </c>
      <c r="B9" s="74" t="s">
        <v>527</v>
      </c>
      <c r="C9" s="71" t="s">
        <v>56</v>
      </c>
      <c r="D9" s="73">
        <v>1500</v>
      </c>
      <c r="E9" s="6"/>
      <c r="F9" s="79">
        <f>E9*D9</f>
        <v>0</v>
      </c>
    </row>
    <row r="10" spans="1:6" ht="31">
      <c r="A10" s="51">
        <v>2</v>
      </c>
      <c r="B10" s="23" t="s">
        <v>528</v>
      </c>
      <c r="C10" s="71" t="s">
        <v>56</v>
      </c>
      <c r="D10" s="71">
        <v>4000</v>
      </c>
      <c r="E10" s="55"/>
      <c r="F10" s="79">
        <f t="shared" ref="F10:F34" si="0">E10*D10</f>
        <v>0</v>
      </c>
    </row>
    <row r="11" spans="1:6" ht="28" customHeight="1">
      <c r="A11" s="51">
        <v>3</v>
      </c>
      <c r="B11" s="23" t="s">
        <v>395</v>
      </c>
      <c r="C11" s="71" t="s">
        <v>56</v>
      </c>
      <c r="D11" s="71">
        <v>300</v>
      </c>
      <c r="E11" s="55"/>
      <c r="F11" s="79">
        <f t="shared" si="0"/>
        <v>0</v>
      </c>
    </row>
    <row r="12" spans="1:6" ht="28" customHeight="1">
      <c r="A12" s="51">
        <v>4</v>
      </c>
      <c r="B12" s="23" t="s">
        <v>396</v>
      </c>
      <c r="C12" s="71" t="s">
        <v>56</v>
      </c>
      <c r="D12" s="71">
        <v>900</v>
      </c>
      <c r="E12" s="55"/>
      <c r="F12" s="79">
        <f t="shared" si="0"/>
        <v>0</v>
      </c>
    </row>
    <row r="13" spans="1:6" ht="28" customHeight="1">
      <c r="A13" s="51">
        <v>5</v>
      </c>
      <c r="B13" s="23" t="s">
        <v>380</v>
      </c>
      <c r="C13" s="71" t="s">
        <v>56</v>
      </c>
      <c r="D13" s="71">
        <v>200</v>
      </c>
      <c r="E13" s="55"/>
      <c r="F13" s="79">
        <f t="shared" si="0"/>
        <v>0</v>
      </c>
    </row>
    <row r="14" spans="1:6" ht="28" customHeight="1">
      <c r="A14" s="51">
        <v>6</v>
      </c>
      <c r="B14" s="23" t="s">
        <v>381</v>
      </c>
      <c r="C14" s="71" t="s">
        <v>9</v>
      </c>
      <c r="D14" s="71">
        <v>10</v>
      </c>
      <c r="E14" s="55"/>
      <c r="F14" s="79">
        <f t="shared" si="0"/>
        <v>0</v>
      </c>
    </row>
    <row r="15" spans="1:6">
      <c r="A15" s="51">
        <v>7</v>
      </c>
      <c r="B15" s="23" t="s">
        <v>382</v>
      </c>
      <c r="C15" s="71" t="s">
        <v>9</v>
      </c>
      <c r="D15" s="71">
        <v>10</v>
      </c>
      <c r="E15" s="55"/>
      <c r="F15" s="79">
        <f t="shared" si="0"/>
        <v>0</v>
      </c>
    </row>
    <row r="16" spans="1:6">
      <c r="A16" s="51">
        <v>8</v>
      </c>
      <c r="B16" s="23" t="s">
        <v>383</v>
      </c>
      <c r="C16" s="71" t="s">
        <v>9</v>
      </c>
      <c r="D16" s="71">
        <v>2</v>
      </c>
      <c r="E16" s="55"/>
      <c r="F16" s="79">
        <f t="shared" si="0"/>
        <v>0</v>
      </c>
    </row>
    <row r="17" spans="1:6" ht="28" customHeight="1">
      <c r="A17" s="51">
        <v>9</v>
      </c>
      <c r="B17" s="23" t="s">
        <v>384</v>
      </c>
      <c r="C17" s="71" t="s">
        <v>9</v>
      </c>
      <c r="D17" s="71">
        <v>10</v>
      </c>
      <c r="E17" s="55"/>
      <c r="F17" s="79">
        <f t="shared" si="0"/>
        <v>0</v>
      </c>
    </row>
    <row r="18" spans="1:6">
      <c r="A18" s="51">
        <v>10</v>
      </c>
      <c r="B18" s="23" t="s">
        <v>385</v>
      </c>
      <c r="C18" s="71" t="s">
        <v>12</v>
      </c>
      <c r="D18" s="71">
        <v>50</v>
      </c>
      <c r="E18" s="55"/>
      <c r="F18" s="79">
        <f t="shared" si="0"/>
        <v>0</v>
      </c>
    </row>
    <row r="19" spans="1:6" ht="31">
      <c r="A19" s="51">
        <v>11</v>
      </c>
      <c r="B19" s="23" t="s">
        <v>397</v>
      </c>
      <c r="C19" s="71" t="s">
        <v>9</v>
      </c>
      <c r="D19" s="71">
        <v>240</v>
      </c>
      <c r="E19" s="55"/>
      <c r="F19" s="79">
        <f t="shared" si="0"/>
        <v>0</v>
      </c>
    </row>
    <row r="20" spans="1:6" ht="28" customHeight="1">
      <c r="A20" s="51">
        <v>12</v>
      </c>
      <c r="B20" s="23" t="s">
        <v>398</v>
      </c>
      <c r="C20" s="71" t="s">
        <v>9</v>
      </c>
      <c r="D20" s="71">
        <v>40</v>
      </c>
      <c r="E20" s="55"/>
      <c r="F20" s="79">
        <f t="shared" si="0"/>
        <v>0</v>
      </c>
    </row>
    <row r="21" spans="1:6">
      <c r="A21" s="51">
        <v>13</v>
      </c>
      <c r="B21" s="23" t="s">
        <v>386</v>
      </c>
      <c r="C21" s="71" t="s">
        <v>9</v>
      </c>
      <c r="D21" s="71">
        <v>5</v>
      </c>
      <c r="E21" s="55"/>
      <c r="F21" s="79">
        <f t="shared" si="0"/>
        <v>0</v>
      </c>
    </row>
    <row r="22" spans="1:6" ht="31">
      <c r="A22" s="51">
        <v>14</v>
      </c>
      <c r="B22" s="23" t="s">
        <v>387</v>
      </c>
      <c r="C22" s="71" t="s">
        <v>9</v>
      </c>
      <c r="D22" s="71">
        <v>2</v>
      </c>
      <c r="E22" s="55"/>
      <c r="F22" s="79">
        <f t="shared" si="0"/>
        <v>0</v>
      </c>
    </row>
    <row r="23" spans="1:6" ht="28" customHeight="1">
      <c r="A23" s="51">
        <v>15</v>
      </c>
      <c r="B23" s="23" t="s">
        <v>388</v>
      </c>
      <c r="C23" s="71" t="s">
        <v>9</v>
      </c>
      <c r="D23" s="71">
        <v>2</v>
      </c>
      <c r="E23" s="55"/>
      <c r="F23" s="79">
        <f t="shared" si="0"/>
        <v>0</v>
      </c>
    </row>
    <row r="24" spans="1:6" ht="28" customHeight="1">
      <c r="A24" s="51">
        <v>16</v>
      </c>
      <c r="B24" s="23" t="s">
        <v>389</v>
      </c>
      <c r="C24" s="71" t="s">
        <v>9</v>
      </c>
      <c r="D24" s="71">
        <v>2</v>
      </c>
      <c r="E24" s="55"/>
      <c r="F24" s="79">
        <f t="shared" si="0"/>
        <v>0</v>
      </c>
    </row>
    <row r="25" spans="1:6" ht="28" customHeight="1">
      <c r="A25" s="51">
        <v>17</v>
      </c>
      <c r="B25" s="23" t="s">
        <v>354</v>
      </c>
      <c r="C25" s="71" t="s">
        <v>56</v>
      </c>
      <c r="D25" s="71">
        <v>5500</v>
      </c>
      <c r="E25" s="55"/>
      <c r="F25" s="79">
        <f t="shared" si="0"/>
        <v>0</v>
      </c>
    </row>
    <row r="26" spans="1:6" ht="31">
      <c r="A26" s="51">
        <v>18</v>
      </c>
      <c r="B26" s="23" t="s">
        <v>390</v>
      </c>
      <c r="C26" s="71" t="s">
        <v>9</v>
      </c>
      <c r="D26" s="71">
        <v>1</v>
      </c>
      <c r="E26" s="55"/>
      <c r="F26" s="79">
        <f t="shared" si="0"/>
        <v>0</v>
      </c>
    </row>
    <row r="27" spans="1:6" ht="31">
      <c r="A27" s="51">
        <v>19</v>
      </c>
      <c r="B27" s="23" t="s">
        <v>391</v>
      </c>
      <c r="C27" s="71" t="s">
        <v>9</v>
      </c>
      <c r="D27" s="71">
        <v>20</v>
      </c>
      <c r="E27" s="55"/>
      <c r="F27" s="79">
        <f t="shared" si="0"/>
        <v>0</v>
      </c>
    </row>
    <row r="28" spans="1:6" ht="31">
      <c r="A28" s="51">
        <v>20</v>
      </c>
      <c r="B28" s="23" t="s">
        <v>392</v>
      </c>
      <c r="C28" s="71" t="s">
        <v>9</v>
      </c>
      <c r="D28" s="71">
        <v>10</v>
      </c>
      <c r="E28" s="55"/>
      <c r="F28" s="79">
        <f t="shared" si="0"/>
        <v>0</v>
      </c>
    </row>
    <row r="29" spans="1:6">
      <c r="A29" s="51">
        <v>21</v>
      </c>
      <c r="B29" s="23" t="s">
        <v>393</v>
      </c>
      <c r="C29" s="71" t="s">
        <v>9</v>
      </c>
      <c r="D29" s="71">
        <v>10</v>
      </c>
      <c r="E29" s="55"/>
      <c r="F29" s="79">
        <f t="shared" si="0"/>
        <v>0</v>
      </c>
    </row>
    <row r="30" spans="1:6">
      <c r="A30" s="51">
        <v>22</v>
      </c>
      <c r="B30" s="23" t="s">
        <v>394</v>
      </c>
      <c r="C30" s="71" t="s">
        <v>9</v>
      </c>
      <c r="D30" s="71">
        <v>10</v>
      </c>
      <c r="E30" s="55"/>
      <c r="F30" s="79">
        <f t="shared" si="0"/>
        <v>0</v>
      </c>
    </row>
    <row r="31" spans="1:6">
      <c r="A31" s="51">
        <v>23</v>
      </c>
      <c r="B31" s="23" t="s">
        <v>428</v>
      </c>
      <c r="C31" s="71" t="s">
        <v>9</v>
      </c>
      <c r="D31" s="71">
        <v>60</v>
      </c>
      <c r="E31" s="55"/>
      <c r="F31" s="79">
        <f t="shared" si="0"/>
        <v>0</v>
      </c>
    </row>
    <row r="32" spans="1:6">
      <c r="A32" s="51">
        <v>24</v>
      </c>
      <c r="B32" s="23" t="s">
        <v>282</v>
      </c>
      <c r="C32" s="71" t="s">
        <v>9</v>
      </c>
      <c r="D32" s="71">
        <v>600</v>
      </c>
      <c r="E32" s="55"/>
      <c r="F32" s="79">
        <f t="shared" si="0"/>
        <v>0</v>
      </c>
    </row>
    <row r="33" spans="1:6">
      <c r="A33" s="51">
        <v>25</v>
      </c>
      <c r="B33" s="23" t="s">
        <v>287</v>
      </c>
      <c r="C33" s="71" t="s">
        <v>9</v>
      </c>
      <c r="D33" s="73">
        <v>10</v>
      </c>
      <c r="E33" s="55"/>
      <c r="F33" s="79">
        <f t="shared" si="0"/>
        <v>0</v>
      </c>
    </row>
    <row r="34" spans="1:6">
      <c r="A34" s="51">
        <v>26</v>
      </c>
      <c r="B34" s="23" t="s">
        <v>371</v>
      </c>
      <c r="C34" s="71" t="s">
        <v>9</v>
      </c>
      <c r="D34" s="71">
        <v>10</v>
      </c>
      <c r="E34" s="55"/>
      <c r="F34" s="79">
        <f t="shared" si="0"/>
        <v>0</v>
      </c>
    </row>
    <row r="35" spans="1:6" s="32" customFormat="1" ht="30">
      <c r="A35" s="31"/>
      <c r="B35" s="17" t="s">
        <v>379</v>
      </c>
      <c r="C35" s="33"/>
      <c r="D35" s="34"/>
      <c r="E35" s="35"/>
      <c r="F35" s="18">
        <f>SUM(F10:F34)</f>
        <v>0</v>
      </c>
    </row>
    <row r="37" spans="1:6" ht="15.5" customHeight="1">
      <c r="A37" s="152" t="s">
        <v>430</v>
      </c>
      <c r="B37" s="152"/>
      <c r="C37" s="152"/>
      <c r="D37" s="152"/>
      <c r="E37" s="152"/>
      <c r="F37" s="152"/>
    </row>
    <row r="38" spans="1:6" ht="36" customHeight="1">
      <c r="A38" s="152"/>
      <c r="B38" s="152"/>
      <c r="C38" s="152"/>
      <c r="D38" s="152"/>
      <c r="E38" s="152"/>
      <c r="F38" s="152"/>
    </row>
    <row r="44" spans="1:6">
      <c r="A44" s="38" t="s">
        <v>36</v>
      </c>
      <c r="B44" s="38"/>
      <c r="C44" s="39"/>
      <c r="D44" s="149" t="s">
        <v>34</v>
      </c>
      <c r="E44" s="149"/>
      <c r="F44" s="149"/>
    </row>
    <row r="45" spans="1:6">
      <c r="A45" s="38"/>
      <c r="B45" s="38"/>
      <c r="C45" s="39"/>
      <c r="D45" s="149" t="s">
        <v>35</v>
      </c>
      <c r="E45" s="149"/>
      <c r="F45" s="149"/>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49" spans="2:6" s="36" customFormat="1">
      <c r="B249" s="26"/>
      <c r="C249" s="26"/>
      <c r="D249" s="40"/>
      <c r="E249" s="26"/>
      <c r="F249" s="26"/>
    </row>
    <row r="250" spans="2:6" s="36" customFormat="1">
      <c r="B250" s="26"/>
      <c r="C250" s="26"/>
      <c r="D250" s="40"/>
      <c r="E250" s="26"/>
      <c r="F250" s="26"/>
    </row>
    <row r="251" spans="2:6" s="36" customFormat="1">
      <c r="B251" s="26"/>
      <c r="C251" s="26"/>
      <c r="D251" s="40"/>
      <c r="E251" s="26"/>
      <c r="F251" s="26"/>
    </row>
    <row r="252" spans="2:6" s="36" customFormat="1">
      <c r="B252" s="26"/>
      <c r="C252" s="26"/>
      <c r="D252" s="40"/>
      <c r="E252" s="26"/>
      <c r="F252" s="26"/>
    </row>
    <row r="253" spans="2:6" s="36" customFormat="1">
      <c r="B253" s="26"/>
      <c r="C253" s="26"/>
      <c r="D253" s="40"/>
      <c r="E253" s="26"/>
      <c r="F253" s="26"/>
    </row>
    <row r="254" spans="2:6" s="36" customFormat="1">
      <c r="B254" s="26"/>
      <c r="C254" s="26"/>
      <c r="D254" s="40"/>
      <c r="E254" s="26"/>
      <c r="F254" s="26"/>
    </row>
    <row r="256" spans="2:6" s="36" customFormat="1">
      <c r="B256" s="26"/>
      <c r="C256" s="26"/>
      <c r="D256" s="40"/>
      <c r="E256" s="26"/>
      <c r="F256" s="26"/>
    </row>
    <row r="257" spans="2:6" s="36" customFormat="1">
      <c r="B257" s="26"/>
      <c r="C257" s="26"/>
      <c r="D257" s="40"/>
      <c r="E257" s="26"/>
      <c r="F257" s="26"/>
    </row>
    <row r="258" spans="2:6" s="36" customFormat="1">
      <c r="B258" s="26"/>
      <c r="C258" s="26"/>
      <c r="D258" s="40"/>
      <c r="E258" s="26"/>
      <c r="F258" s="26"/>
    </row>
    <row r="259" spans="2:6" s="36" customFormat="1">
      <c r="B259" s="26"/>
      <c r="C259" s="26"/>
      <c r="D259" s="40"/>
      <c r="E259" s="26"/>
      <c r="F259" s="26"/>
    </row>
  </sheetData>
  <mergeCells count="7">
    <mergeCell ref="D44:F44"/>
    <mergeCell ref="D45:F45"/>
    <mergeCell ref="C1:F1"/>
    <mergeCell ref="A2:F2"/>
    <mergeCell ref="A6:F6"/>
    <mergeCell ref="D7:F7"/>
    <mergeCell ref="A37:F38"/>
  </mergeCells>
  <pageMargins left="0.7" right="0.7" top="0.75" bottom="0.75" header="0.3" footer="0.3"/>
  <pageSetup paperSize="9" scale="7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7313A-88DE-450F-A9EC-A69A167C2980}">
  <sheetPr>
    <pageSetUpPr fitToPage="1"/>
  </sheetPr>
  <dimension ref="A1:F258"/>
  <sheetViews>
    <sheetView topLeftCell="A43" zoomScale="81" zoomScaleNormal="81" workbookViewId="0">
      <selection sqref="A1:F46"/>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467</v>
      </c>
      <c r="D1" s="148"/>
      <c r="E1" s="148"/>
      <c r="F1" s="148"/>
    </row>
    <row r="2" spans="1:6" ht="48.65" customHeight="1">
      <c r="A2" s="140" t="s">
        <v>38</v>
      </c>
      <c r="B2" s="140"/>
      <c r="C2" s="140"/>
      <c r="D2" s="140"/>
      <c r="E2" s="140"/>
      <c r="F2" s="140"/>
    </row>
    <row r="3" spans="1:6">
      <c r="A3" s="76" t="s">
        <v>399</v>
      </c>
      <c r="B3" s="41"/>
    </row>
    <row r="4" spans="1:6">
      <c r="A4" s="28"/>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ht="31">
      <c r="A9" s="51">
        <v>1</v>
      </c>
      <c r="B9" s="74" t="s">
        <v>401</v>
      </c>
      <c r="C9" s="71" t="s">
        <v>56</v>
      </c>
      <c r="D9" s="73">
        <v>500</v>
      </c>
      <c r="E9" s="6"/>
      <c r="F9" s="56">
        <f t="shared" ref="F9:F33" si="0">E9*D9</f>
        <v>0</v>
      </c>
    </row>
    <row r="10" spans="1:6" ht="31">
      <c r="A10" s="51">
        <v>2</v>
      </c>
      <c r="B10" s="23" t="s">
        <v>402</v>
      </c>
      <c r="C10" s="71" t="s">
        <v>56</v>
      </c>
      <c r="D10" s="71">
        <v>300</v>
      </c>
      <c r="E10" s="55"/>
      <c r="F10" s="56">
        <f t="shared" si="0"/>
        <v>0</v>
      </c>
    </row>
    <row r="11" spans="1:6" ht="31">
      <c r="A11" s="51">
        <v>3</v>
      </c>
      <c r="B11" s="23" t="s">
        <v>403</v>
      </c>
      <c r="C11" s="71" t="s">
        <v>56</v>
      </c>
      <c r="D11" s="71">
        <v>600</v>
      </c>
      <c r="E11" s="55"/>
      <c r="F11" s="56">
        <f t="shared" si="0"/>
        <v>0</v>
      </c>
    </row>
    <row r="12" spans="1:6">
      <c r="A12" s="51">
        <v>4</v>
      </c>
      <c r="B12" s="23" t="s">
        <v>278</v>
      </c>
      <c r="C12" s="71" t="s">
        <v>12</v>
      </c>
      <c r="D12" s="71">
        <v>20</v>
      </c>
      <c r="E12" s="55"/>
      <c r="F12" s="56">
        <f t="shared" si="0"/>
        <v>0</v>
      </c>
    </row>
    <row r="13" spans="1:6" ht="28" customHeight="1">
      <c r="A13" s="51">
        <v>5</v>
      </c>
      <c r="B13" s="23" t="s">
        <v>279</v>
      </c>
      <c r="C13" s="71" t="s">
        <v>9</v>
      </c>
      <c r="D13" s="71">
        <v>6</v>
      </c>
      <c r="E13" s="55"/>
      <c r="F13" s="56">
        <f t="shared" si="0"/>
        <v>0</v>
      </c>
    </row>
    <row r="14" spans="1:6">
      <c r="A14" s="51">
        <v>6</v>
      </c>
      <c r="B14" s="23" t="s">
        <v>404</v>
      </c>
      <c r="C14" s="71" t="s">
        <v>9</v>
      </c>
      <c r="D14" s="71">
        <v>3</v>
      </c>
      <c r="E14" s="55"/>
      <c r="F14" s="56">
        <f t="shared" si="0"/>
        <v>0</v>
      </c>
    </row>
    <row r="15" spans="1:6">
      <c r="A15" s="51">
        <v>7</v>
      </c>
      <c r="B15" s="23" t="s">
        <v>405</v>
      </c>
      <c r="C15" s="71" t="s">
        <v>406</v>
      </c>
      <c r="D15" s="71">
        <v>0.2</v>
      </c>
      <c r="E15" s="55"/>
      <c r="F15" s="56">
        <f t="shared" si="0"/>
        <v>0</v>
      </c>
    </row>
    <row r="16" spans="1:6" ht="28" customHeight="1">
      <c r="A16" s="51">
        <v>8</v>
      </c>
      <c r="B16" s="23" t="s">
        <v>407</v>
      </c>
      <c r="C16" s="71" t="s">
        <v>8</v>
      </c>
      <c r="D16" s="71">
        <v>110</v>
      </c>
      <c r="E16" s="55"/>
      <c r="F16" s="56">
        <f t="shared" si="0"/>
        <v>0</v>
      </c>
    </row>
    <row r="17" spans="1:6">
      <c r="A17" s="51">
        <v>9</v>
      </c>
      <c r="B17" s="23" t="s">
        <v>408</v>
      </c>
      <c r="C17" s="71" t="s">
        <v>8</v>
      </c>
      <c r="D17" s="71">
        <v>12</v>
      </c>
      <c r="E17" s="55"/>
      <c r="F17" s="56">
        <f t="shared" si="0"/>
        <v>0</v>
      </c>
    </row>
    <row r="18" spans="1:6" ht="31">
      <c r="A18" s="51">
        <v>10</v>
      </c>
      <c r="B18" s="77" t="s">
        <v>409</v>
      </c>
      <c r="C18" s="78" t="s">
        <v>12</v>
      </c>
      <c r="D18" s="71">
        <v>350</v>
      </c>
      <c r="E18" s="55"/>
      <c r="F18" s="56">
        <f t="shared" si="0"/>
        <v>0</v>
      </c>
    </row>
    <row r="19" spans="1:6">
      <c r="A19" s="51">
        <v>11</v>
      </c>
      <c r="B19" s="77" t="s">
        <v>410</v>
      </c>
      <c r="C19" s="78" t="s">
        <v>8</v>
      </c>
      <c r="D19" s="71">
        <v>90</v>
      </c>
      <c r="E19" s="55"/>
      <c r="F19" s="56">
        <f t="shared" si="0"/>
        <v>0</v>
      </c>
    </row>
    <row r="20" spans="1:6">
      <c r="A20" s="51">
        <v>12</v>
      </c>
      <c r="B20" s="77" t="s">
        <v>411</v>
      </c>
      <c r="C20" s="78" t="s">
        <v>8</v>
      </c>
      <c r="D20" s="71">
        <v>90</v>
      </c>
      <c r="E20" s="55"/>
      <c r="F20" s="56">
        <f t="shared" si="0"/>
        <v>0</v>
      </c>
    </row>
    <row r="21" spans="1:6">
      <c r="A21" s="51">
        <v>13</v>
      </c>
      <c r="B21" s="77" t="s">
        <v>412</v>
      </c>
      <c r="C21" s="78" t="s">
        <v>8</v>
      </c>
      <c r="D21" s="71">
        <v>10</v>
      </c>
      <c r="E21" s="55"/>
      <c r="F21" s="56">
        <f t="shared" si="0"/>
        <v>0</v>
      </c>
    </row>
    <row r="22" spans="1:6">
      <c r="A22" s="51">
        <v>14</v>
      </c>
      <c r="B22" s="23" t="s">
        <v>413</v>
      </c>
      <c r="C22" s="71" t="s">
        <v>9</v>
      </c>
      <c r="D22" s="71">
        <v>1</v>
      </c>
      <c r="E22" s="55"/>
      <c r="F22" s="56">
        <f t="shared" si="0"/>
        <v>0</v>
      </c>
    </row>
    <row r="23" spans="1:6">
      <c r="A23" s="51">
        <v>15</v>
      </c>
      <c r="B23" s="23" t="s">
        <v>414</v>
      </c>
      <c r="C23" s="71" t="s">
        <v>9</v>
      </c>
      <c r="D23" s="71">
        <v>1</v>
      </c>
      <c r="E23" s="55"/>
      <c r="F23" s="56">
        <f t="shared" si="0"/>
        <v>0</v>
      </c>
    </row>
    <row r="24" spans="1:6" ht="31">
      <c r="A24" s="51">
        <v>16</v>
      </c>
      <c r="B24" s="23" t="s">
        <v>415</v>
      </c>
      <c r="C24" s="71" t="s">
        <v>9</v>
      </c>
      <c r="D24" s="71">
        <v>50</v>
      </c>
      <c r="E24" s="55"/>
      <c r="F24" s="56">
        <f t="shared" si="0"/>
        <v>0</v>
      </c>
    </row>
    <row r="25" spans="1:6">
      <c r="A25" s="51">
        <v>17</v>
      </c>
      <c r="B25" s="23" t="s">
        <v>416</v>
      </c>
      <c r="C25" s="71" t="s">
        <v>9</v>
      </c>
      <c r="D25" s="71">
        <v>80</v>
      </c>
      <c r="E25" s="55"/>
      <c r="F25" s="56">
        <f t="shared" si="0"/>
        <v>0</v>
      </c>
    </row>
    <row r="26" spans="1:6" ht="28" customHeight="1">
      <c r="A26" s="51">
        <v>18</v>
      </c>
      <c r="B26" s="23" t="s">
        <v>338</v>
      </c>
      <c r="C26" s="71" t="s">
        <v>9</v>
      </c>
      <c r="D26" s="71">
        <v>200</v>
      </c>
      <c r="E26" s="55"/>
      <c r="F26" s="56">
        <f t="shared" si="0"/>
        <v>0</v>
      </c>
    </row>
    <row r="27" spans="1:6" ht="46.5" customHeight="1">
      <c r="A27" s="51">
        <v>19</v>
      </c>
      <c r="B27" s="23" t="s">
        <v>417</v>
      </c>
      <c r="C27" s="71" t="s">
        <v>9</v>
      </c>
      <c r="D27" s="71">
        <v>4</v>
      </c>
      <c r="E27" s="55"/>
      <c r="F27" s="56">
        <f t="shared" si="0"/>
        <v>0</v>
      </c>
    </row>
    <row r="28" spans="1:6" ht="33.5" customHeight="1">
      <c r="A28" s="51">
        <v>20</v>
      </c>
      <c r="B28" s="23" t="s">
        <v>418</v>
      </c>
      <c r="C28" s="71" t="s">
        <v>9</v>
      </c>
      <c r="D28" s="71">
        <v>2</v>
      </c>
      <c r="E28" s="55"/>
      <c r="F28" s="56">
        <f t="shared" si="0"/>
        <v>0</v>
      </c>
    </row>
    <row r="29" spans="1:6">
      <c r="A29" s="51">
        <v>21</v>
      </c>
      <c r="B29" s="23" t="s">
        <v>419</v>
      </c>
      <c r="C29" s="71" t="s">
        <v>12</v>
      </c>
      <c r="D29" s="71">
        <v>10</v>
      </c>
      <c r="E29" s="55"/>
      <c r="F29" s="56">
        <f t="shared" si="0"/>
        <v>0</v>
      </c>
    </row>
    <row r="30" spans="1:6">
      <c r="A30" s="51">
        <v>22</v>
      </c>
      <c r="B30" s="23" t="s">
        <v>283</v>
      </c>
      <c r="C30" s="71" t="s">
        <v>9</v>
      </c>
      <c r="D30" s="71">
        <v>60</v>
      </c>
      <c r="E30" s="55"/>
      <c r="F30" s="56">
        <f t="shared" si="0"/>
        <v>0</v>
      </c>
    </row>
    <row r="31" spans="1:6">
      <c r="A31" s="51">
        <v>23</v>
      </c>
      <c r="B31" s="23" t="s">
        <v>282</v>
      </c>
      <c r="C31" s="71" t="s">
        <v>9</v>
      </c>
      <c r="D31" s="71">
        <v>600</v>
      </c>
      <c r="E31" s="55"/>
      <c r="F31" s="56">
        <f t="shared" si="0"/>
        <v>0</v>
      </c>
    </row>
    <row r="32" spans="1:6">
      <c r="A32" s="51">
        <v>24</v>
      </c>
      <c r="B32" s="23" t="s">
        <v>287</v>
      </c>
      <c r="C32" s="71" t="s">
        <v>9</v>
      </c>
      <c r="D32" s="71">
        <v>22</v>
      </c>
      <c r="E32" s="55"/>
      <c r="F32" s="56">
        <f t="shared" si="0"/>
        <v>0</v>
      </c>
    </row>
    <row r="33" spans="1:6">
      <c r="A33" s="51">
        <v>25</v>
      </c>
      <c r="B33" s="23" t="s">
        <v>371</v>
      </c>
      <c r="C33" s="71" t="s">
        <v>9</v>
      </c>
      <c r="D33" s="71">
        <v>2</v>
      </c>
      <c r="E33" s="55"/>
      <c r="F33" s="56">
        <f t="shared" si="0"/>
        <v>0</v>
      </c>
    </row>
    <row r="34" spans="1:6" s="32" customFormat="1" ht="45">
      <c r="A34" s="31"/>
      <c r="B34" s="17" t="s">
        <v>400</v>
      </c>
      <c r="C34" s="33"/>
      <c r="D34" s="34"/>
      <c r="E34" s="35"/>
      <c r="F34" s="18">
        <f>SUM(F10:F33)</f>
        <v>0</v>
      </c>
    </row>
    <row r="37" spans="1:6">
      <c r="A37" s="152" t="s">
        <v>430</v>
      </c>
      <c r="B37" s="152"/>
      <c r="C37" s="152"/>
      <c r="D37" s="152"/>
      <c r="E37" s="152"/>
      <c r="F37" s="152"/>
    </row>
    <row r="38" spans="1:6">
      <c r="A38" s="152"/>
      <c r="B38" s="152"/>
      <c r="C38" s="152"/>
      <c r="D38" s="152"/>
      <c r="E38" s="152"/>
      <c r="F38" s="152"/>
    </row>
    <row r="44" spans="1:6">
      <c r="A44" s="38" t="s">
        <v>36</v>
      </c>
      <c r="B44" s="38"/>
      <c r="C44" s="39"/>
      <c r="D44" s="149" t="s">
        <v>34</v>
      </c>
      <c r="E44" s="149"/>
      <c r="F44" s="149"/>
    </row>
    <row r="45" spans="1:6">
      <c r="A45" s="38"/>
      <c r="B45" s="38"/>
      <c r="C45" s="39"/>
      <c r="D45" s="149" t="s">
        <v>35</v>
      </c>
      <c r="E45" s="149"/>
      <c r="F45" s="149"/>
    </row>
    <row r="47" spans="1:6" s="36" customFormat="1">
      <c r="B47" s="26"/>
      <c r="C47" s="26"/>
      <c r="D47" s="40"/>
      <c r="E47" s="26"/>
      <c r="F47" s="26"/>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49" spans="2:6" s="36" customFormat="1">
      <c r="B249" s="26"/>
      <c r="C249" s="26"/>
      <c r="D249" s="40"/>
      <c r="E249" s="26"/>
      <c r="F249" s="26"/>
    </row>
    <row r="250" spans="2:6" s="36" customFormat="1">
      <c r="B250" s="26"/>
      <c r="C250" s="26"/>
      <c r="D250" s="40"/>
      <c r="E250" s="26"/>
      <c r="F250" s="26"/>
    </row>
    <row r="251" spans="2:6" s="36" customFormat="1">
      <c r="B251" s="26"/>
      <c r="C251" s="26"/>
      <c r="D251" s="40"/>
      <c r="E251" s="26"/>
      <c r="F251" s="26"/>
    </row>
    <row r="252" spans="2:6" s="36" customFormat="1">
      <c r="B252" s="26"/>
      <c r="C252" s="26"/>
      <c r="D252" s="40"/>
      <c r="E252" s="26"/>
      <c r="F252" s="26"/>
    </row>
    <row r="253" spans="2:6" s="36" customFormat="1">
      <c r="B253" s="26"/>
      <c r="C253" s="26"/>
      <c r="D253" s="40"/>
      <c r="E253" s="26"/>
      <c r="F253" s="26"/>
    </row>
    <row r="255" spans="2:6" s="36" customFormat="1">
      <c r="B255" s="26"/>
      <c r="C255" s="26"/>
      <c r="D255" s="40"/>
      <c r="E255" s="26"/>
      <c r="F255" s="26"/>
    </row>
    <row r="256" spans="2:6" s="36" customFormat="1">
      <c r="B256" s="26"/>
      <c r="C256" s="26"/>
      <c r="D256" s="40"/>
      <c r="E256" s="26"/>
      <c r="F256" s="26"/>
    </row>
    <row r="257" spans="2:6" s="36" customFormat="1">
      <c r="B257" s="26"/>
      <c r="C257" s="26"/>
      <c r="D257" s="40"/>
      <c r="E257" s="26"/>
      <c r="F257" s="26"/>
    </row>
    <row r="258" spans="2:6" s="36" customFormat="1">
      <c r="B258" s="26"/>
      <c r="C258" s="26"/>
      <c r="D258" s="40"/>
      <c r="E258" s="26"/>
      <c r="F258" s="26"/>
    </row>
  </sheetData>
  <mergeCells count="7">
    <mergeCell ref="D44:F44"/>
    <mergeCell ref="D45:F45"/>
    <mergeCell ref="C1:F1"/>
    <mergeCell ref="A2:F2"/>
    <mergeCell ref="A6:F6"/>
    <mergeCell ref="D7:F7"/>
    <mergeCell ref="A37:F38"/>
  </mergeCell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D95DA-1329-4DE9-B0FC-A12BCD8E1A36}">
  <sheetPr>
    <pageSetUpPr fitToPage="1"/>
  </sheetPr>
  <dimension ref="A1:F239"/>
  <sheetViews>
    <sheetView topLeftCell="A14" zoomScale="81" zoomScaleNormal="81" workbookViewId="0">
      <selection activeCell="B1" sqref="A1:F26"/>
    </sheetView>
  </sheetViews>
  <sheetFormatPr defaultColWidth="9.1796875" defaultRowHeight="15.5"/>
  <cols>
    <col min="1" max="1" width="6.81640625" style="36" customWidth="1"/>
    <col min="2" max="2" width="54.453125" style="26" customWidth="1"/>
    <col min="3" max="3" width="8" style="26" customWidth="1"/>
    <col min="4" max="4" width="10.1796875" style="40" customWidth="1"/>
    <col min="5" max="5" width="12" style="26" customWidth="1"/>
    <col min="6" max="6" width="12.81640625" style="26" customWidth="1"/>
    <col min="7" max="16384" width="9.1796875" style="26"/>
  </cols>
  <sheetData>
    <row r="1" spans="1:6">
      <c r="C1" s="148" t="s">
        <v>524</v>
      </c>
      <c r="D1" s="148"/>
      <c r="E1" s="148"/>
      <c r="F1" s="148"/>
    </row>
    <row r="2" spans="1:6" ht="48.65" customHeight="1">
      <c r="A2" s="140" t="s">
        <v>38</v>
      </c>
      <c r="B2" s="140"/>
      <c r="C2" s="140"/>
      <c r="D2" s="140"/>
      <c r="E2" s="140"/>
      <c r="F2" s="140"/>
    </row>
    <row r="3" spans="1:6">
      <c r="A3" s="76" t="s">
        <v>426</v>
      </c>
      <c r="B3" s="41"/>
    </row>
    <row r="4" spans="1:6">
      <c r="A4" s="28"/>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c r="A9" s="51">
        <v>1</v>
      </c>
      <c r="B9" s="74" t="s">
        <v>420</v>
      </c>
      <c r="C9" s="71" t="s">
        <v>56</v>
      </c>
      <c r="D9" s="73">
        <v>40</v>
      </c>
      <c r="E9" s="6"/>
      <c r="F9" s="6">
        <f>E9*D9</f>
        <v>0</v>
      </c>
    </row>
    <row r="10" spans="1:6">
      <c r="A10" s="51">
        <v>2</v>
      </c>
      <c r="B10" s="23" t="s">
        <v>421</v>
      </c>
      <c r="C10" s="71" t="s">
        <v>9</v>
      </c>
      <c r="D10" s="71">
        <v>4</v>
      </c>
      <c r="E10" s="55"/>
      <c r="F10" s="6">
        <f t="shared" ref="F10:F14" si="0">E10*D10</f>
        <v>0</v>
      </c>
    </row>
    <row r="11" spans="1:6" ht="31">
      <c r="A11" s="51">
        <v>3</v>
      </c>
      <c r="B11" s="23" t="s">
        <v>422</v>
      </c>
      <c r="C11" s="71" t="s">
        <v>56</v>
      </c>
      <c r="D11" s="71">
        <v>45</v>
      </c>
      <c r="E11" s="55"/>
      <c r="F11" s="6">
        <f t="shared" si="0"/>
        <v>0</v>
      </c>
    </row>
    <row r="12" spans="1:6" ht="31">
      <c r="A12" s="51">
        <v>4</v>
      </c>
      <c r="B12" s="23" t="s">
        <v>423</v>
      </c>
      <c r="C12" s="71" t="s">
        <v>56</v>
      </c>
      <c r="D12" s="71">
        <v>200</v>
      </c>
      <c r="E12" s="55"/>
      <c r="F12" s="6">
        <f t="shared" si="0"/>
        <v>0</v>
      </c>
    </row>
    <row r="13" spans="1:6" ht="28" customHeight="1">
      <c r="A13" s="51">
        <v>5</v>
      </c>
      <c r="B13" s="23" t="s">
        <v>424</v>
      </c>
      <c r="C13" s="71" t="s">
        <v>56</v>
      </c>
      <c r="D13" s="71">
        <v>50</v>
      </c>
      <c r="E13" s="55"/>
      <c r="F13" s="6">
        <f t="shared" si="0"/>
        <v>0</v>
      </c>
    </row>
    <row r="14" spans="1:6" ht="31">
      <c r="A14" s="51">
        <v>6</v>
      </c>
      <c r="B14" s="23" t="s">
        <v>425</v>
      </c>
      <c r="C14" s="71" t="s">
        <v>9</v>
      </c>
      <c r="D14" s="71">
        <v>2</v>
      </c>
      <c r="E14" s="55"/>
      <c r="F14" s="6">
        <f t="shared" si="0"/>
        <v>0</v>
      </c>
    </row>
    <row r="15" spans="1:6" s="32" customFormat="1" ht="30">
      <c r="A15" s="31"/>
      <c r="B15" s="17" t="s">
        <v>427</v>
      </c>
      <c r="C15" s="33"/>
      <c r="D15" s="34"/>
      <c r="E15" s="35"/>
      <c r="F15" s="18">
        <f>SUM(F10:F14)</f>
        <v>0</v>
      </c>
    </row>
    <row r="18" spans="1:6" ht="15.5" customHeight="1">
      <c r="A18" s="152" t="s">
        <v>430</v>
      </c>
      <c r="B18" s="152"/>
      <c r="C18" s="152"/>
      <c r="D18" s="152"/>
      <c r="E18" s="152"/>
      <c r="F18" s="152"/>
    </row>
    <row r="19" spans="1:6">
      <c r="A19" s="152"/>
      <c r="B19" s="152"/>
      <c r="C19" s="152"/>
      <c r="D19" s="152"/>
      <c r="E19" s="152"/>
      <c r="F19" s="152"/>
    </row>
    <row r="25" spans="1:6">
      <c r="A25" s="38" t="s">
        <v>36</v>
      </c>
      <c r="B25" s="38"/>
      <c r="C25" s="39"/>
      <c r="D25" s="149" t="s">
        <v>34</v>
      </c>
      <c r="E25" s="149"/>
      <c r="F25" s="149"/>
    </row>
    <row r="26" spans="1:6">
      <c r="A26" s="38"/>
      <c r="B26" s="38"/>
      <c r="C26" s="39"/>
      <c r="D26" s="149" t="s">
        <v>35</v>
      </c>
      <c r="E26" s="149"/>
      <c r="F26" s="149"/>
    </row>
    <row r="28" spans="1:6" s="36" customFormat="1">
      <c r="B28" s="26"/>
      <c r="C28" s="26"/>
      <c r="D28" s="40"/>
      <c r="E28" s="26"/>
      <c r="F28" s="26"/>
    </row>
    <row r="29" spans="1:6" s="36" customFormat="1">
      <c r="B29" s="26"/>
      <c r="C29" s="26"/>
      <c r="D29" s="40"/>
      <c r="E29" s="26"/>
      <c r="F29" s="26"/>
    </row>
    <row r="30" spans="1:6" s="36" customFormat="1">
      <c r="B30" s="26"/>
      <c r="C30" s="26"/>
      <c r="D30" s="40"/>
      <c r="E30" s="26"/>
      <c r="F30" s="26"/>
    </row>
    <row r="31" spans="1:6" s="36" customFormat="1">
      <c r="B31" s="26"/>
      <c r="C31" s="26"/>
      <c r="D31" s="40"/>
      <c r="E31" s="26"/>
      <c r="F31" s="26"/>
    </row>
    <row r="32" spans="1:6" s="36" customFormat="1">
      <c r="B32" s="26"/>
      <c r="C32" s="26"/>
      <c r="D32" s="40"/>
      <c r="E32" s="26"/>
      <c r="F32" s="26"/>
    </row>
    <row r="33" spans="2:6" s="36" customFormat="1">
      <c r="B33" s="26"/>
      <c r="C33" s="26"/>
      <c r="D33" s="40"/>
      <c r="E33" s="26"/>
      <c r="F33" s="26"/>
    </row>
    <row r="34" spans="2:6" s="36" customFormat="1">
      <c r="B34" s="26"/>
      <c r="C34" s="26"/>
      <c r="D34" s="40"/>
      <c r="E34" s="26"/>
      <c r="F34" s="26"/>
    </row>
    <row r="35" spans="2:6" s="36" customFormat="1">
      <c r="B35" s="26"/>
      <c r="C35" s="26"/>
      <c r="D35" s="40"/>
      <c r="E35" s="26"/>
      <c r="F35" s="26"/>
    </row>
    <row r="36" spans="2:6" s="36" customFormat="1">
      <c r="B36" s="26"/>
      <c r="C36" s="26"/>
      <c r="D36" s="40"/>
      <c r="E36" s="26"/>
      <c r="F36" s="26"/>
    </row>
    <row r="37" spans="2:6" s="36" customFormat="1">
      <c r="B37" s="26"/>
      <c r="C37" s="26"/>
      <c r="D37" s="40"/>
      <c r="E37" s="26"/>
      <c r="F37" s="26"/>
    </row>
    <row r="38" spans="2:6" s="36" customFormat="1">
      <c r="B38" s="26"/>
      <c r="C38" s="26"/>
      <c r="D38" s="40"/>
      <c r="E38" s="26"/>
      <c r="F38" s="26"/>
    </row>
    <row r="39" spans="2:6" s="36" customFormat="1">
      <c r="B39" s="26"/>
      <c r="C39" s="26"/>
      <c r="D39" s="40"/>
      <c r="E39" s="26"/>
      <c r="F39" s="26"/>
    </row>
    <row r="40" spans="2:6" s="36" customFormat="1">
      <c r="B40" s="26"/>
      <c r="C40" s="26"/>
      <c r="D40" s="40"/>
      <c r="E40" s="26"/>
      <c r="F40" s="26"/>
    </row>
    <row r="41" spans="2:6" s="36" customFormat="1">
      <c r="B41" s="26"/>
      <c r="C41" s="26"/>
      <c r="D41" s="40"/>
      <c r="E41" s="26"/>
      <c r="F41" s="26"/>
    </row>
    <row r="42" spans="2:6" s="36" customFormat="1">
      <c r="B42" s="26"/>
      <c r="C42" s="26"/>
      <c r="D42" s="40"/>
      <c r="E42" s="26"/>
      <c r="F42" s="26"/>
    </row>
    <row r="43" spans="2:6" s="36" customFormat="1">
      <c r="B43" s="26"/>
      <c r="C43" s="26"/>
      <c r="D43" s="40"/>
      <c r="E43" s="26"/>
      <c r="F43" s="26"/>
    </row>
    <row r="44" spans="2:6" s="36" customFormat="1">
      <c r="B44" s="26"/>
      <c r="C44" s="26"/>
      <c r="D44" s="40"/>
      <c r="E44" s="26"/>
      <c r="F44" s="26"/>
    </row>
    <row r="45" spans="2:6" s="36" customFormat="1">
      <c r="B45" s="26"/>
      <c r="C45" s="26"/>
      <c r="D45" s="40"/>
      <c r="E45" s="26"/>
      <c r="F45" s="26"/>
    </row>
    <row r="46" spans="2:6" s="36" customFormat="1">
      <c r="B46" s="26"/>
      <c r="C46" s="26"/>
      <c r="D46" s="40"/>
      <c r="E46" s="26"/>
      <c r="F46" s="26"/>
    </row>
    <row r="47" spans="2:6" s="36" customFormat="1">
      <c r="B47" s="26"/>
      <c r="C47" s="26"/>
      <c r="D47" s="40"/>
      <c r="E47" s="26"/>
      <c r="F47" s="26"/>
    </row>
    <row r="48" spans="2: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sheetData>
  <mergeCells count="7">
    <mergeCell ref="D25:F25"/>
    <mergeCell ref="D26:F26"/>
    <mergeCell ref="C1:F1"/>
    <mergeCell ref="A2:F2"/>
    <mergeCell ref="A6:F6"/>
    <mergeCell ref="D7:F7"/>
    <mergeCell ref="A18:F19"/>
  </mergeCells>
  <pageMargins left="0.7" right="0.7" top="0.75" bottom="0.75" header="0.3" footer="0.3"/>
  <pageSetup paperSize="9" scale="8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0BFE7-8C1C-4172-B0B6-59B836FA0B6C}">
  <dimension ref="A1:F277"/>
  <sheetViews>
    <sheetView topLeftCell="A49" zoomScale="81" zoomScaleNormal="81" workbookViewId="0">
      <selection sqref="A1:F60"/>
    </sheetView>
  </sheetViews>
  <sheetFormatPr defaultColWidth="9.1796875" defaultRowHeight="15.5"/>
  <cols>
    <col min="1" max="1" width="6.81640625" style="36" customWidth="1"/>
    <col min="2" max="2" width="50.453125" style="26" customWidth="1"/>
    <col min="3" max="3" width="8" style="26" customWidth="1"/>
    <col min="4" max="4" width="10.1796875" style="40" customWidth="1"/>
    <col min="5" max="5" width="12" style="26" customWidth="1"/>
    <col min="6" max="6" width="6.08984375" style="26" customWidth="1"/>
    <col min="7" max="16384" width="9.1796875" style="26"/>
  </cols>
  <sheetData>
    <row r="1" spans="1:6">
      <c r="C1" s="148" t="s">
        <v>525</v>
      </c>
      <c r="D1" s="148"/>
      <c r="E1" s="148"/>
      <c r="F1" s="148"/>
    </row>
    <row r="2" spans="1:6" ht="48.65" customHeight="1">
      <c r="A2" s="140" t="s">
        <v>38</v>
      </c>
      <c r="B2" s="140"/>
      <c r="C2" s="140"/>
      <c r="D2" s="140"/>
      <c r="E2" s="140"/>
      <c r="F2" s="140"/>
    </row>
    <row r="3" spans="1:6">
      <c r="A3" s="76" t="s">
        <v>468</v>
      </c>
      <c r="B3" s="41"/>
    </row>
    <row r="4" spans="1:6">
      <c r="A4" s="28"/>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c r="A9" s="37">
        <v>1</v>
      </c>
      <c r="B9" s="122" t="s">
        <v>473</v>
      </c>
      <c r="C9" s="123" t="s">
        <v>10</v>
      </c>
      <c r="D9" s="123">
        <v>550</v>
      </c>
      <c r="E9" s="6"/>
      <c r="F9" s="79">
        <f>E9*D9</f>
        <v>0</v>
      </c>
    </row>
    <row r="10" spans="1:6">
      <c r="A10" s="37">
        <v>2</v>
      </c>
      <c r="B10" s="122" t="s">
        <v>474</v>
      </c>
      <c r="C10" s="123" t="s">
        <v>475</v>
      </c>
      <c r="D10" s="123">
        <v>23</v>
      </c>
      <c r="E10" s="6"/>
      <c r="F10" s="79">
        <f t="shared" ref="F10:F48" si="0">E10*D10</f>
        <v>0</v>
      </c>
    </row>
    <row r="11" spans="1:6">
      <c r="A11" s="37">
        <v>3</v>
      </c>
      <c r="B11" s="122" t="s">
        <v>476</v>
      </c>
      <c r="C11" s="123" t="s">
        <v>475</v>
      </c>
      <c r="D11" s="123">
        <v>10</v>
      </c>
      <c r="E11" s="6"/>
      <c r="F11" s="79">
        <f t="shared" si="0"/>
        <v>0</v>
      </c>
    </row>
    <row r="12" spans="1:6">
      <c r="A12" s="37">
        <v>4</v>
      </c>
      <c r="B12" s="122" t="s">
        <v>477</v>
      </c>
      <c r="C12" s="123" t="s">
        <v>10</v>
      </c>
      <c r="D12" s="123">
        <v>410</v>
      </c>
      <c r="E12" s="6"/>
      <c r="F12" s="79">
        <f t="shared" si="0"/>
        <v>0</v>
      </c>
    </row>
    <row r="13" spans="1:6">
      <c r="A13" s="37">
        <v>5</v>
      </c>
      <c r="B13" s="122" t="s">
        <v>478</v>
      </c>
      <c r="C13" s="123" t="s">
        <v>10</v>
      </c>
      <c r="D13" s="123">
        <v>140</v>
      </c>
      <c r="E13" s="6"/>
      <c r="F13" s="79">
        <f t="shared" si="0"/>
        <v>0</v>
      </c>
    </row>
    <row r="14" spans="1:6" ht="31">
      <c r="A14" s="37">
        <v>6</v>
      </c>
      <c r="B14" s="122" t="s">
        <v>479</v>
      </c>
      <c r="C14" s="123" t="s">
        <v>9</v>
      </c>
      <c r="D14" s="128">
        <v>4</v>
      </c>
      <c r="E14" s="6"/>
      <c r="F14" s="79">
        <f t="shared" si="0"/>
        <v>0</v>
      </c>
    </row>
    <row r="15" spans="1:6" ht="31">
      <c r="A15" s="37">
        <v>7</v>
      </c>
      <c r="B15" s="122" t="s">
        <v>480</v>
      </c>
      <c r="C15" s="123" t="s">
        <v>9</v>
      </c>
      <c r="D15" s="123">
        <v>4</v>
      </c>
      <c r="E15" s="6"/>
      <c r="F15" s="79">
        <f t="shared" si="0"/>
        <v>0</v>
      </c>
    </row>
    <row r="16" spans="1:6" ht="31">
      <c r="A16" s="37">
        <v>8</v>
      </c>
      <c r="B16" s="124" t="s">
        <v>481</v>
      </c>
      <c r="C16" s="125" t="s">
        <v>9</v>
      </c>
      <c r="D16" s="125">
        <v>4</v>
      </c>
      <c r="E16" s="6"/>
      <c r="F16" s="79">
        <f t="shared" si="0"/>
        <v>0</v>
      </c>
    </row>
    <row r="17" spans="1:6" ht="31">
      <c r="A17" s="37">
        <v>9</v>
      </c>
      <c r="B17" s="122" t="s">
        <v>482</v>
      </c>
      <c r="C17" s="123" t="s">
        <v>9</v>
      </c>
      <c r="D17" s="123">
        <v>2</v>
      </c>
      <c r="E17" s="6"/>
      <c r="F17" s="79">
        <f t="shared" si="0"/>
        <v>0</v>
      </c>
    </row>
    <row r="18" spans="1:6" ht="31">
      <c r="A18" s="37">
        <v>10</v>
      </c>
      <c r="B18" s="122" t="s">
        <v>483</v>
      </c>
      <c r="C18" s="123" t="s">
        <v>9</v>
      </c>
      <c r="D18" s="123">
        <v>2</v>
      </c>
      <c r="E18" s="6"/>
      <c r="F18" s="79">
        <f t="shared" si="0"/>
        <v>0</v>
      </c>
    </row>
    <row r="19" spans="1:6" ht="77.5">
      <c r="A19" s="37">
        <v>11</v>
      </c>
      <c r="B19" s="122" t="s">
        <v>484</v>
      </c>
      <c r="C19" s="123" t="s">
        <v>9</v>
      </c>
      <c r="D19" s="123">
        <v>2</v>
      </c>
      <c r="E19" s="6"/>
      <c r="F19" s="79">
        <f t="shared" si="0"/>
        <v>0</v>
      </c>
    </row>
    <row r="20" spans="1:6" ht="31">
      <c r="A20" s="37">
        <v>12</v>
      </c>
      <c r="B20" s="122" t="s">
        <v>485</v>
      </c>
      <c r="C20" s="123" t="s">
        <v>9</v>
      </c>
      <c r="D20" s="123">
        <v>40</v>
      </c>
      <c r="E20" s="6"/>
      <c r="F20" s="79">
        <f t="shared" si="0"/>
        <v>0</v>
      </c>
    </row>
    <row r="21" spans="1:6" ht="31">
      <c r="A21" s="37">
        <v>13</v>
      </c>
      <c r="B21" s="122" t="s">
        <v>486</v>
      </c>
      <c r="C21" s="123" t="s">
        <v>9</v>
      </c>
      <c r="D21" s="123">
        <v>2</v>
      </c>
      <c r="E21" s="6"/>
      <c r="F21" s="79">
        <f t="shared" si="0"/>
        <v>0</v>
      </c>
    </row>
    <row r="22" spans="1:6" ht="31">
      <c r="A22" s="37">
        <v>14</v>
      </c>
      <c r="B22" s="122" t="s">
        <v>487</v>
      </c>
      <c r="C22" s="123" t="s">
        <v>9</v>
      </c>
      <c r="D22" s="123">
        <v>2</v>
      </c>
      <c r="E22" s="6"/>
      <c r="F22" s="79">
        <f t="shared" si="0"/>
        <v>0</v>
      </c>
    </row>
    <row r="23" spans="1:6">
      <c r="A23" s="37">
        <v>15</v>
      </c>
      <c r="B23" s="126" t="s">
        <v>488</v>
      </c>
      <c r="C23" s="123" t="s">
        <v>9</v>
      </c>
      <c r="D23" s="123">
        <v>1</v>
      </c>
      <c r="E23" s="6"/>
      <c r="F23" s="79">
        <f t="shared" si="0"/>
        <v>0</v>
      </c>
    </row>
    <row r="24" spans="1:6" ht="31">
      <c r="A24" s="37">
        <v>16</v>
      </c>
      <c r="B24" s="122" t="s">
        <v>489</v>
      </c>
      <c r="C24" s="123" t="s">
        <v>9</v>
      </c>
      <c r="D24" s="128">
        <v>4</v>
      </c>
      <c r="E24" s="6"/>
      <c r="F24" s="79">
        <f t="shared" si="0"/>
        <v>0</v>
      </c>
    </row>
    <row r="25" spans="1:6" ht="31">
      <c r="A25" s="37">
        <v>17</v>
      </c>
      <c r="B25" s="124" t="s">
        <v>490</v>
      </c>
      <c r="C25" s="125" t="s">
        <v>9</v>
      </c>
      <c r="D25" s="125">
        <v>1</v>
      </c>
      <c r="E25" s="6"/>
      <c r="F25" s="79">
        <f t="shared" si="0"/>
        <v>0</v>
      </c>
    </row>
    <row r="26" spans="1:6">
      <c r="A26" s="37" t="s">
        <v>491</v>
      </c>
      <c r="B26" s="124" t="s">
        <v>492</v>
      </c>
      <c r="C26" s="125" t="s">
        <v>9</v>
      </c>
      <c r="D26" s="125">
        <v>1</v>
      </c>
      <c r="E26" s="6"/>
      <c r="F26" s="79">
        <f t="shared" si="0"/>
        <v>0</v>
      </c>
    </row>
    <row r="27" spans="1:6" ht="62">
      <c r="A27" s="37">
        <v>19</v>
      </c>
      <c r="B27" s="122" t="s">
        <v>493</v>
      </c>
      <c r="C27" s="123" t="s">
        <v>9</v>
      </c>
      <c r="D27" s="123">
        <v>1</v>
      </c>
      <c r="E27" s="6"/>
      <c r="F27" s="79">
        <f t="shared" si="0"/>
        <v>0</v>
      </c>
    </row>
    <row r="28" spans="1:6" ht="62">
      <c r="A28" s="37">
        <v>20</v>
      </c>
      <c r="B28" s="122" t="s">
        <v>494</v>
      </c>
      <c r="C28" s="123" t="s">
        <v>9</v>
      </c>
      <c r="D28" s="123">
        <v>1</v>
      </c>
      <c r="E28" s="6"/>
      <c r="F28" s="79">
        <f t="shared" si="0"/>
        <v>0</v>
      </c>
    </row>
    <row r="29" spans="1:6" ht="42">
      <c r="A29" s="37">
        <v>21</v>
      </c>
      <c r="B29" s="126" t="s">
        <v>495</v>
      </c>
      <c r="C29" s="123" t="s">
        <v>9</v>
      </c>
      <c r="D29" s="123">
        <v>1</v>
      </c>
      <c r="E29" s="6"/>
      <c r="F29" s="79">
        <f t="shared" si="0"/>
        <v>0</v>
      </c>
    </row>
    <row r="30" spans="1:6">
      <c r="A30" s="37">
        <v>22</v>
      </c>
      <c r="B30" s="126" t="s">
        <v>496</v>
      </c>
      <c r="C30" s="127" t="s">
        <v>10</v>
      </c>
      <c r="D30" s="127">
        <v>28</v>
      </c>
      <c r="E30" s="6"/>
      <c r="F30" s="79">
        <f t="shared" si="0"/>
        <v>0</v>
      </c>
    </row>
    <row r="31" spans="1:6">
      <c r="A31" s="37">
        <v>23</v>
      </c>
      <c r="B31" s="126" t="s">
        <v>497</v>
      </c>
      <c r="C31" s="127" t="s">
        <v>9</v>
      </c>
      <c r="D31" s="127">
        <v>14</v>
      </c>
      <c r="E31" s="6"/>
      <c r="F31" s="79">
        <f t="shared" si="0"/>
        <v>0</v>
      </c>
    </row>
    <row r="32" spans="1:6">
      <c r="A32" s="37">
        <v>24</v>
      </c>
      <c r="B32" s="122" t="s">
        <v>498</v>
      </c>
      <c r="C32" s="123" t="s">
        <v>9</v>
      </c>
      <c r="D32" s="123">
        <v>7</v>
      </c>
      <c r="E32" s="6"/>
      <c r="F32" s="79">
        <f t="shared" si="0"/>
        <v>0</v>
      </c>
    </row>
    <row r="33" spans="1:6">
      <c r="A33" s="37">
        <v>25</v>
      </c>
      <c r="B33" s="122" t="s">
        <v>499</v>
      </c>
      <c r="C33" s="123" t="s">
        <v>9</v>
      </c>
      <c r="D33" s="123">
        <v>7</v>
      </c>
      <c r="E33" s="6"/>
      <c r="F33" s="79">
        <f t="shared" si="0"/>
        <v>0</v>
      </c>
    </row>
    <row r="34" spans="1:6" ht="31">
      <c r="A34" s="37">
        <v>26</v>
      </c>
      <c r="B34" s="124" t="s">
        <v>500</v>
      </c>
      <c r="C34" s="125" t="s">
        <v>10</v>
      </c>
      <c r="D34" s="125">
        <v>1340</v>
      </c>
      <c r="E34" s="6"/>
      <c r="F34" s="79">
        <f t="shared" si="0"/>
        <v>0</v>
      </c>
    </row>
    <row r="35" spans="1:6" ht="31">
      <c r="A35" s="37">
        <v>27</v>
      </c>
      <c r="B35" s="124" t="s">
        <v>501</v>
      </c>
      <c r="C35" s="125" t="s">
        <v>10</v>
      </c>
      <c r="D35" s="125">
        <v>1070</v>
      </c>
      <c r="E35" s="6"/>
      <c r="F35" s="79">
        <f t="shared" si="0"/>
        <v>0</v>
      </c>
    </row>
    <row r="36" spans="1:6" ht="31">
      <c r="A36" s="37">
        <v>28</v>
      </c>
      <c r="B36" s="124" t="s">
        <v>502</v>
      </c>
      <c r="C36" s="125" t="s">
        <v>10</v>
      </c>
      <c r="D36" s="125">
        <v>1050</v>
      </c>
      <c r="E36" s="6"/>
      <c r="F36" s="79">
        <f t="shared" si="0"/>
        <v>0</v>
      </c>
    </row>
    <row r="37" spans="1:6" ht="31">
      <c r="A37" s="37">
        <v>29</v>
      </c>
      <c r="B37" s="124" t="s">
        <v>503</v>
      </c>
      <c r="C37" s="125" t="s">
        <v>10</v>
      </c>
      <c r="D37" s="125">
        <v>615</v>
      </c>
      <c r="E37" s="6"/>
      <c r="F37" s="79">
        <f t="shared" si="0"/>
        <v>0</v>
      </c>
    </row>
    <row r="38" spans="1:6">
      <c r="A38" s="37">
        <v>30</v>
      </c>
      <c r="B38" s="129" t="s">
        <v>504</v>
      </c>
      <c r="C38" s="125" t="s">
        <v>10</v>
      </c>
      <c r="D38" s="125">
        <v>1070</v>
      </c>
      <c r="E38" s="6"/>
      <c r="F38" s="79">
        <f t="shared" si="0"/>
        <v>0</v>
      </c>
    </row>
    <row r="39" spans="1:6">
      <c r="A39" s="37">
        <v>31</v>
      </c>
      <c r="B39" s="124" t="s">
        <v>505</v>
      </c>
      <c r="C39" s="125" t="s">
        <v>10</v>
      </c>
      <c r="D39" s="125">
        <v>1080</v>
      </c>
      <c r="E39" s="6"/>
      <c r="F39" s="79">
        <f t="shared" si="0"/>
        <v>0</v>
      </c>
    </row>
    <row r="40" spans="1:6">
      <c r="A40" s="37">
        <v>32</v>
      </c>
      <c r="B40" s="122" t="s">
        <v>506</v>
      </c>
      <c r="C40" s="123" t="s">
        <v>10</v>
      </c>
      <c r="D40" s="123">
        <v>85</v>
      </c>
      <c r="E40" s="6"/>
      <c r="F40" s="79">
        <f t="shared" si="0"/>
        <v>0</v>
      </c>
    </row>
    <row r="41" spans="1:6">
      <c r="A41" s="37">
        <v>33</v>
      </c>
      <c r="B41" s="122" t="s">
        <v>507</v>
      </c>
      <c r="C41" s="123" t="s">
        <v>10</v>
      </c>
      <c r="D41" s="123">
        <v>28</v>
      </c>
      <c r="E41" s="6"/>
      <c r="F41" s="79">
        <f t="shared" si="0"/>
        <v>0</v>
      </c>
    </row>
    <row r="42" spans="1:6">
      <c r="A42" s="37">
        <v>34</v>
      </c>
      <c r="B42" s="124" t="s">
        <v>508</v>
      </c>
      <c r="C42" s="125" t="s">
        <v>9</v>
      </c>
      <c r="D42" s="130">
        <v>2</v>
      </c>
      <c r="E42" s="6"/>
      <c r="F42" s="79">
        <f t="shared" si="0"/>
        <v>0</v>
      </c>
    </row>
    <row r="43" spans="1:6">
      <c r="A43" s="37">
        <v>35</v>
      </c>
      <c r="B43" s="124" t="s">
        <v>509</v>
      </c>
      <c r="C43" s="125" t="s">
        <v>9</v>
      </c>
      <c r="D43" s="125">
        <v>2</v>
      </c>
      <c r="E43" s="6"/>
      <c r="F43" s="79">
        <f t="shared" si="0"/>
        <v>0</v>
      </c>
    </row>
    <row r="44" spans="1:6">
      <c r="A44" s="37">
        <v>36</v>
      </c>
      <c r="B44" s="124" t="s">
        <v>510</v>
      </c>
      <c r="C44" s="125" t="s">
        <v>9</v>
      </c>
      <c r="D44" s="125">
        <v>2</v>
      </c>
      <c r="E44" s="6"/>
      <c r="F44" s="79">
        <f t="shared" si="0"/>
        <v>0</v>
      </c>
    </row>
    <row r="45" spans="1:6" ht="31">
      <c r="A45" s="37">
        <v>37</v>
      </c>
      <c r="B45" s="124" t="s">
        <v>511</v>
      </c>
      <c r="C45" s="125" t="s">
        <v>9</v>
      </c>
      <c r="D45" s="125">
        <v>2</v>
      </c>
      <c r="E45" s="6"/>
      <c r="F45" s="79">
        <f t="shared" si="0"/>
        <v>0</v>
      </c>
    </row>
    <row r="46" spans="1:6" ht="31">
      <c r="A46" s="37">
        <v>38</v>
      </c>
      <c r="B46" s="124" t="s">
        <v>512</v>
      </c>
      <c r="C46" s="125" t="s">
        <v>9</v>
      </c>
      <c r="D46" s="125">
        <v>2</v>
      </c>
      <c r="E46" s="6"/>
      <c r="F46" s="79">
        <f t="shared" si="0"/>
        <v>0</v>
      </c>
    </row>
    <row r="47" spans="1:6" ht="31">
      <c r="A47" s="37">
        <v>39</v>
      </c>
      <c r="B47" s="122" t="s">
        <v>513</v>
      </c>
      <c r="C47" s="123" t="s">
        <v>9</v>
      </c>
      <c r="D47" s="123">
        <v>7</v>
      </c>
      <c r="E47" s="6"/>
      <c r="F47" s="79">
        <f t="shared" si="0"/>
        <v>0</v>
      </c>
    </row>
    <row r="48" spans="1:6" ht="31">
      <c r="A48" s="37">
        <v>40</v>
      </c>
      <c r="B48" s="122" t="s">
        <v>514</v>
      </c>
      <c r="C48" s="123" t="s">
        <v>10</v>
      </c>
      <c r="D48" s="123">
        <v>580</v>
      </c>
      <c r="E48" s="6"/>
      <c r="F48" s="79">
        <f t="shared" si="0"/>
        <v>0</v>
      </c>
    </row>
    <row r="49" spans="1:6" s="32" customFormat="1">
      <c r="A49" s="31"/>
      <c r="B49" s="17" t="s">
        <v>469</v>
      </c>
      <c r="C49" s="33"/>
      <c r="D49" s="34"/>
      <c r="E49" s="35"/>
      <c r="F49" s="18">
        <f>SUM(F9:F48)</f>
        <v>0</v>
      </c>
    </row>
    <row r="50" spans="1:6">
      <c r="A50" s="131"/>
      <c r="B50" s="132"/>
      <c r="C50" s="132"/>
      <c r="D50" s="133"/>
      <c r="E50" s="132"/>
      <c r="F50" s="132"/>
    </row>
    <row r="52" spans="1:6" ht="15.5" customHeight="1">
      <c r="A52" s="152" t="s">
        <v>430</v>
      </c>
      <c r="B52" s="152"/>
      <c r="C52" s="152"/>
      <c r="D52" s="152"/>
      <c r="E52" s="152"/>
      <c r="F52" s="152"/>
    </row>
    <row r="53" spans="1:6">
      <c r="A53" s="152"/>
      <c r="B53" s="152"/>
      <c r="C53" s="152"/>
      <c r="D53" s="152"/>
      <c r="E53" s="152"/>
      <c r="F53" s="152"/>
    </row>
    <row r="59" spans="1:6">
      <c r="A59" s="38" t="s">
        <v>36</v>
      </c>
      <c r="B59" s="38"/>
      <c r="C59" s="39"/>
      <c r="D59" s="149" t="s">
        <v>34</v>
      </c>
      <c r="E59" s="149"/>
      <c r="F59" s="149"/>
    </row>
    <row r="60" spans="1:6">
      <c r="A60" s="38"/>
      <c r="B60" s="38"/>
      <c r="C60" s="39"/>
      <c r="D60" s="149" t="s">
        <v>35</v>
      </c>
      <c r="E60" s="149"/>
      <c r="F60" s="149"/>
    </row>
    <row r="62" spans="1:6" s="36" customFormat="1">
      <c r="B62" s="26"/>
      <c r="C62" s="26"/>
      <c r="D62" s="40"/>
      <c r="E62" s="26"/>
      <c r="F62" s="26"/>
    </row>
    <row r="63" spans="1:6" s="36" customFormat="1">
      <c r="B63" s="26"/>
      <c r="C63" s="26"/>
      <c r="D63" s="40"/>
      <c r="E63" s="26"/>
      <c r="F63" s="26"/>
    </row>
    <row r="64" spans="1: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49" spans="2:6" s="36" customFormat="1">
      <c r="B249" s="26"/>
      <c r="C249" s="26"/>
      <c r="D249" s="40"/>
      <c r="E249" s="26"/>
      <c r="F249" s="26"/>
    </row>
    <row r="250" spans="2:6" s="36" customFormat="1">
      <c r="B250" s="26"/>
      <c r="C250" s="26"/>
      <c r="D250" s="40"/>
      <c r="E250" s="26"/>
      <c r="F250" s="26"/>
    </row>
    <row r="251" spans="2:6" s="36" customFormat="1">
      <c r="B251" s="26"/>
      <c r="C251" s="26"/>
      <c r="D251" s="40"/>
      <c r="E251" s="26"/>
      <c r="F251" s="26"/>
    </row>
    <row r="252" spans="2:6" s="36" customFormat="1">
      <c r="B252" s="26"/>
      <c r="C252" s="26"/>
      <c r="D252" s="40"/>
      <c r="E252" s="26"/>
      <c r="F252" s="26"/>
    </row>
    <row r="253" spans="2:6" s="36" customFormat="1">
      <c r="B253" s="26"/>
      <c r="C253" s="26"/>
      <c r="D253" s="40"/>
      <c r="E253" s="26"/>
      <c r="F253" s="26"/>
    </row>
    <row r="254" spans="2:6" s="36" customFormat="1">
      <c r="B254" s="26"/>
      <c r="C254" s="26"/>
      <c r="D254" s="40"/>
      <c r="E254" s="26"/>
      <c r="F254" s="26"/>
    </row>
    <row r="255" spans="2:6" s="36" customFormat="1">
      <c r="B255" s="26"/>
      <c r="C255" s="26"/>
      <c r="D255" s="40"/>
      <c r="E255" s="26"/>
      <c r="F255" s="26"/>
    </row>
    <row r="256" spans="2:6" s="36" customFormat="1">
      <c r="B256" s="26"/>
      <c r="C256" s="26"/>
      <c r="D256" s="40"/>
      <c r="E256" s="26"/>
      <c r="F256" s="26"/>
    </row>
    <row r="257" spans="2:6" s="36" customFormat="1">
      <c r="B257" s="26"/>
      <c r="C257" s="26"/>
      <c r="D257" s="40"/>
      <c r="E257" s="26"/>
      <c r="F257" s="26"/>
    </row>
    <row r="258" spans="2:6" s="36" customFormat="1">
      <c r="B258" s="26"/>
      <c r="C258" s="26"/>
      <c r="D258" s="40"/>
      <c r="E258" s="26"/>
      <c r="F258" s="26"/>
    </row>
    <row r="259" spans="2:6" s="36" customFormat="1">
      <c r="B259" s="26"/>
      <c r="C259" s="26"/>
      <c r="D259" s="40"/>
      <c r="E259" s="26"/>
      <c r="F259" s="26"/>
    </row>
    <row r="260" spans="2:6" s="36" customFormat="1">
      <c r="B260" s="26"/>
      <c r="C260" s="26"/>
      <c r="D260" s="40"/>
      <c r="E260" s="26"/>
      <c r="F260" s="26"/>
    </row>
    <row r="261" spans="2:6" s="36" customFormat="1">
      <c r="B261" s="26"/>
      <c r="C261" s="26"/>
      <c r="D261" s="40"/>
      <c r="E261" s="26"/>
      <c r="F261" s="26"/>
    </row>
    <row r="262" spans="2:6" s="36" customFormat="1">
      <c r="B262" s="26"/>
      <c r="C262" s="26"/>
      <c r="D262" s="40"/>
      <c r="E262" s="26"/>
      <c r="F262" s="26"/>
    </row>
    <row r="263" spans="2:6" s="36" customFormat="1">
      <c r="B263" s="26"/>
      <c r="C263" s="26"/>
      <c r="D263" s="40"/>
      <c r="E263" s="26"/>
      <c r="F263" s="26"/>
    </row>
    <row r="264" spans="2:6" s="36" customFormat="1">
      <c r="B264" s="26"/>
      <c r="C264" s="26"/>
      <c r="D264" s="40"/>
      <c r="E264" s="26"/>
      <c r="F264" s="26"/>
    </row>
    <row r="265" spans="2:6" s="36" customFormat="1">
      <c r="B265" s="26"/>
      <c r="C265" s="26"/>
      <c r="D265" s="40"/>
      <c r="E265" s="26"/>
      <c r="F265" s="26"/>
    </row>
    <row r="266" spans="2:6" s="36" customFormat="1">
      <c r="B266" s="26"/>
      <c r="C266" s="26"/>
      <c r="D266" s="40"/>
      <c r="E266" s="26"/>
      <c r="F266" s="26"/>
    </row>
    <row r="267" spans="2:6" s="36" customFormat="1">
      <c r="B267" s="26"/>
      <c r="C267" s="26"/>
      <c r="D267" s="40"/>
      <c r="E267" s="26"/>
      <c r="F267" s="26"/>
    </row>
    <row r="268" spans="2:6" s="36" customFormat="1">
      <c r="B268" s="26"/>
      <c r="C268" s="26"/>
      <c r="D268" s="40"/>
      <c r="E268" s="26"/>
      <c r="F268" s="26"/>
    </row>
    <row r="270" spans="2:6" s="36" customFormat="1">
      <c r="B270" s="26"/>
      <c r="C270" s="26"/>
      <c r="D270" s="40"/>
      <c r="E270" s="26"/>
      <c r="F270" s="26"/>
    </row>
    <row r="271" spans="2:6" s="36" customFormat="1">
      <c r="B271" s="26"/>
      <c r="C271" s="26"/>
      <c r="D271" s="40"/>
      <c r="E271" s="26"/>
      <c r="F271" s="26"/>
    </row>
    <row r="272" spans="2:6" s="36" customFormat="1">
      <c r="B272" s="26"/>
      <c r="C272" s="26"/>
      <c r="D272" s="40"/>
      <c r="E272" s="26"/>
      <c r="F272" s="26"/>
    </row>
    <row r="273" spans="2:6" s="36" customFormat="1">
      <c r="B273" s="26"/>
      <c r="C273" s="26"/>
      <c r="D273" s="40"/>
      <c r="E273" s="26"/>
      <c r="F273" s="26"/>
    </row>
    <row r="275" spans="2:6" s="36" customFormat="1">
      <c r="B275" s="26"/>
      <c r="C275" s="26"/>
      <c r="D275" s="40"/>
      <c r="E275" s="26"/>
      <c r="F275" s="26"/>
    </row>
    <row r="276" spans="2:6" s="36" customFormat="1">
      <c r="B276" s="26"/>
      <c r="C276" s="26"/>
      <c r="D276" s="40"/>
      <c r="E276" s="26"/>
      <c r="F276" s="26"/>
    </row>
    <row r="277" spans="2:6" s="36" customFormat="1">
      <c r="B277" s="26"/>
      <c r="C277" s="26"/>
      <c r="D277" s="40"/>
      <c r="E277" s="26"/>
      <c r="F277" s="26"/>
    </row>
  </sheetData>
  <mergeCells count="7">
    <mergeCell ref="D60:F60"/>
    <mergeCell ref="C1:F1"/>
    <mergeCell ref="A2:F2"/>
    <mergeCell ref="A6:F6"/>
    <mergeCell ref="D7:F7"/>
    <mergeCell ref="A52:F53"/>
    <mergeCell ref="D59:F59"/>
  </mergeCells>
  <pageMargins left="0.32" right="0.17" top="0.5600000000000000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EE30D-CC44-4605-835F-3A28859027F4}">
  <dimension ref="A1:F261"/>
  <sheetViews>
    <sheetView tabSelected="1" topLeftCell="A37" zoomScale="110" zoomScaleNormal="110" workbookViewId="0">
      <selection activeCell="I50" sqref="I50"/>
    </sheetView>
  </sheetViews>
  <sheetFormatPr defaultColWidth="9.1796875" defaultRowHeight="15.5"/>
  <cols>
    <col min="1" max="1" width="6.81640625" style="36" customWidth="1"/>
    <col min="2" max="2" width="47.90625" style="26" customWidth="1"/>
    <col min="3" max="3" width="8" style="26" customWidth="1"/>
    <col min="4" max="4" width="10.1796875" style="40" customWidth="1"/>
    <col min="5" max="5" width="7.54296875" style="26" customWidth="1"/>
    <col min="6" max="6" width="9.7265625" style="26" customWidth="1"/>
    <col min="7" max="16384" width="9.1796875" style="26"/>
  </cols>
  <sheetData>
    <row r="1" spans="1:6">
      <c r="C1" s="148" t="s">
        <v>471</v>
      </c>
      <c r="D1" s="148"/>
      <c r="E1" s="148"/>
      <c r="F1" s="148"/>
    </row>
    <row r="2" spans="1:6" ht="48.65" customHeight="1">
      <c r="A2" s="140" t="s">
        <v>38</v>
      </c>
      <c r="B2" s="140"/>
      <c r="C2" s="140"/>
      <c r="D2" s="140"/>
      <c r="E2" s="140"/>
      <c r="F2" s="140"/>
    </row>
    <row r="3" spans="1:6">
      <c r="A3" s="76" t="s">
        <v>470</v>
      </c>
      <c r="B3" s="41"/>
    </row>
    <row r="4" spans="1:6">
      <c r="A4" s="28"/>
      <c r="B4" s="41"/>
    </row>
    <row r="5" spans="1:6">
      <c r="A5" s="29"/>
      <c r="B5" s="4"/>
      <c r="C5" s="9"/>
    </row>
    <row r="6" spans="1:6" ht="15.65" customHeight="1">
      <c r="A6" s="150" t="s">
        <v>0</v>
      </c>
      <c r="B6" s="150"/>
      <c r="C6" s="150"/>
      <c r="D6" s="150"/>
      <c r="E6" s="150"/>
      <c r="F6" s="150"/>
    </row>
    <row r="7" spans="1:6">
      <c r="A7" s="29"/>
      <c r="B7" s="41"/>
      <c r="C7" s="9"/>
      <c r="D7" s="151"/>
      <c r="E7" s="151"/>
      <c r="F7" s="151"/>
    </row>
    <row r="8" spans="1:6" ht="45">
      <c r="A8" s="15" t="s">
        <v>4</v>
      </c>
      <c r="B8" s="16" t="s">
        <v>5</v>
      </c>
      <c r="C8" s="16" t="s">
        <v>6</v>
      </c>
      <c r="D8" s="16" t="s">
        <v>7</v>
      </c>
      <c r="E8" s="14" t="s">
        <v>20</v>
      </c>
      <c r="F8" s="14" t="s">
        <v>1</v>
      </c>
    </row>
    <row r="9" spans="1:6">
      <c r="A9" s="15"/>
      <c r="B9" s="16" t="s">
        <v>523</v>
      </c>
      <c r="C9" s="16"/>
      <c r="D9" s="16"/>
      <c r="E9" s="14"/>
      <c r="F9" s="14"/>
    </row>
    <row r="10" spans="1:6" ht="31">
      <c r="A10" s="137">
        <v>1</v>
      </c>
      <c r="B10" s="74" t="s">
        <v>529</v>
      </c>
      <c r="C10" s="71" t="s">
        <v>515</v>
      </c>
      <c r="D10" s="73">
        <v>10</v>
      </c>
      <c r="E10" s="6"/>
      <c r="F10" s="6">
        <f>E10*D10</f>
        <v>0</v>
      </c>
    </row>
    <row r="11" spans="1:6">
      <c r="A11" s="137">
        <v>2</v>
      </c>
      <c r="B11" s="74" t="s">
        <v>386</v>
      </c>
      <c r="C11" s="71" t="s">
        <v>515</v>
      </c>
      <c r="D11" s="73">
        <v>5</v>
      </c>
      <c r="E11" s="6"/>
      <c r="F11" s="6">
        <f t="shared" ref="F11:F32" si="0">E11*D11</f>
        <v>0</v>
      </c>
    </row>
    <row r="12" spans="1:6" ht="31">
      <c r="A12" s="137">
        <v>3</v>
      </c>
      <c r="B12" s="74" t="s">
        <v>530</v>
      </c>
      <c r="C12" s="71" t="s">
        <v>515</v>
      </c>
      <c r="D12" s="73">
        <v>10</v>
      </c>
      <c r="E12" s="6"/>
      <c r="F12" s="6">
        <f t="shared" si="0"/>
        <v>0</v>
      </c>
    </row>
    <row r="13" spans="1:6" ht="31">
      <c r="A13" s="137">
        <v>4</v>
      </c>
      <c r="B13" s="74" t="s">
        <v>531</v>
      </c>
      <c r="C13" s="71" t="s">
        <v>515</v>
      </c>
      <c r="D13" s="73">
        <v>10</v>
      </c>
      <c r="E13" s="6"/>
      <c r="F13" s="6">
        <f t="shared" si="0"/>
        <v>0</v>
      </c>
    </row>
    <row r="14" spans="1:6" ht="46.5">
      <c r="A14" s="137">
        <v>5</v>
      </c>
      <c r="B14" s="74" t="s">
        <v>532</v>
      </c>
      <c r="C14" s="71" t="s">
        <v>515</v>
      </c>
      <c r="D14" s="73">
        <v>3</v>
      </c>
      <c r="E14" s="6"/>
      <c r="F14" s="6">
        <f t="shared" si="0"/>
        <v>0</v>
      </c>
    </row>
    <row r="15" spans="1:6" ht="31">
      <c r="A15" s="137">
        <v>6</v>
      </c>
      <c r="B15" s="74" t="s">
        <v>533</v>
      </c>
      <c r="C15" s="71" t="s">
        <v>515</v>
      </c>
      <c r="D15" s="73">
        <v>2</v>
      </c>
      <c r="E15" s="6"/>
      <c r="F15" s="6">
        <f t="shared" si="0"/>
        <v>0</v>
      </c>
    </row>
    <row r="16" spans="1:6">
      <c r="A16" s="137">
        <v>7</v>
      </c>
      <c r="B16" s="74" t="s">
        <v>534</v>
      </c>
      <c r="C16" s="71" t="s">
        <v>515</v>
      </c>
      <c r="D16" s="73">
        <v>6</v>
      </c>
      <c r="E16" s="6"/>
      <c r="F16" s="6">
        <f t="shared" si="0"/>
        <v>0</v>
      </c>
    </row>
    <row r="17" spans="1:6" ht="31">
      <c r="A17" s="137">
        <v>8</v>
      </c>
      <c r="B17" s="74" t="s">
        <v>535</v>
      </c>
      <c r="C17" s="71" t="s">
        <v>515</v>
      </c>
      <c r="D17" s="73">
        <v>5</v>
      </c>
      <c r="E17" s="6"/>
      <c r="F17" s="6">
        <f t="shared" si="0"/>
        <v>0</v>
      </c>
    </row>
    <row r="18" spans="1:6" ht="31">
      <c r="A18" s="137">
        <v>9</v>
      </c>
      <c r="B18" s="74" t="s">
        <v>516</v>
      </c>
      <c r="C18" s="71" t="s">
        <v>515</v>
      </c>
      <c r="D18" s="73">
        <v>3</v>
      </c>
      <c r="E18" s="6"/>
      <c r="F18" s="6">
        <f t="shared" si="0"/>
        <v>0</v>
      </c>
    </row>
    <row r="19" spans="1:6" ht="31">
      <c r="A19" s="137">
        <v>10</v>
      </c>
      <c r="B19" s="74" t="s">
        <v>536</v>
      </c>
      <c r="C19" s="71" t="s">
        <v>56</v>
      </c>
      <c r="D19" s="73">
        <v>1500</v>
      </c>
      <c r="E19" s="6"/>
      <c r="F19" s="6">
        <f t="shared" si="0"/>
        <v>0</v>
      </c>
    </row>
    <row r="20" spans="1:6" ht="46.5">
      <c r="A20" s="137">
        <v>11</v>
      </c>
      <c r="B20" s="74" t="s">
        <v>517</v>
      </c>
      <c r="C20" s="71" t="s">
        <v>515</v>
      </c>
      <c r="D20" s="73">
        <v>1</v>
      </c>
      <c r="E20" s="6"/>
      <c r="F20" s="6">
        <f t="shared" si="0"/>
        <v>0</v>
      </c>
    </row>
    <row r="21" spans="1:6" ht="46.5">
      <c r="A21" s="137">
        <v>12</v>
      </c>
      <c r="B21" s="74" t="s">
        <v>537</v>
      </c>
      <c r="C21" s="71" t="s">
        <v>515</v>
      </c>
      <c r="D21" s="73">
        <v>1</v>
      </c>
      <c r="E21" s="6"/>
      <c r="F21" s="6">
        <f t="shared" si="0"/>
        <v>0</v>
      </c>
    </row>
    <row r="22" spans="1:6" ht="31">
      <c r="A22" s="137">
        <v>13</v>
      </c>
      <c r="B22" s="74" t="s">
        <v>538</v>
      </c>
      <c r="C22" s="71" t="s">
        <v>515</v>
      </c>
      <c r="D22" s="73">
        <v>2</v>
      </c>
      <c r="E22" s="6"/>
      <c r="F22" s="6">
        <f t="shared" si="0"/>
        <v>0</v>
      </c>
    </row>
    <row r="23" spans="1:6" ht="15.5" customHeight="1">
      <c r="A23" s="51"/>
      <c r="B23" s="74"/>
      <c r="C23" s="71"/>
      <c r="D23" s="73"/>
      <c r="E23" s="6"/>
      <c r="F23" s="6">
        <f t="shared" si="0"/>
        <v>0</v>
      </c>
    </row>
    <row r="24" spans="1:6">
      <c r="A24" s="51"/>
      <c r="B24" s="74"/>
      <c r="C24" s="71"/>
      <c r="D24" s="73"/>
      <c r="E24" s="6"/>
      <c r="F24" s="6">
        <f t="shared" si="0"/>
        <v>0</v>
      </c>
    </row>
    <row r="25" spans="1:6">
      <c r="A25" s="136">
        <v>44229</v>
      </c>
      <c r="B25" s="69" t="s">
        <v>518</v>
      </c>
      <c r="C25" s="71" t="s">
        <v>515</v>
      </c>
      <c r="D25" s="73">
        <v>4</v>
      </c>
      <c r="E25" s="6"/>
      <c r="F25" s="6">
        <f t="shared" si="0"/>
        <v>0</v>
      </c>
    </row>
    <row r="26" spans="1:6">
      <c r="A26" s="136">
        <v>44257</v>
      </c>
      <c r="B26" s="74" t="s">
        <v>519</v>
      </c>
      <c r="C26" s="71" t="s">
        <v>515</v>
      </c>
      <c r="D26" s="73">
        <v>4</v>
      </c>
      <c r="E26" s="6"/>
      <c r="F26" s="6">
        <f t="shared" si="0"/>
        <v>0</v>
      </c>
    </row>
    <row r="27" spans="1:6">
      <c r="A27" s="136">
        <v>44288</v>
      </c>
      <c r="B27" s="23" t="s">
        <v>520</v>
      </c>
      <c r="C27" s="71" t="s">
        <v>515</v>
      </c>
      <c r="D27" s="71">
        <v>4</v>
      </c>
      <c r="E27" s="55"/>
      <c r="F27" s="6">
        <f t="shared" si="0"/>
        <v>0</v>
      </c>
    </row>
    <row r="28" spans="1:6" ht="31">
      <c r="A28" s="136">
        <v>44318</v>
      </c>
      <c r="B28" s="23" t="s">
        <v>521</v>
      </c>
      <c r="C28" s="71" t="s">
        <v>515</v>
      </c>
      <c r="D28" s="71">
        <v>8</v>
      </c>
      <c r="E28" s="55"/>
      <c r="F28" s="6">
        <f t="shared" si="0"/>
        <v>0</v>
      </c>
    </row>
    <row r="29" spans="1:6">
      <c r="A29" s="136">
        <v>44349</v>
      </c>
      <c r="B29" s="23" t="s">
        <v>522</v>
      </c>
      <c r="C29" s="71" t="s">
        <v>515</v>
      </c>
      <c r="D29" s="71">
        <v>4</v>
      </c>
      <c r="E29" s="55"/>
      <c r="F29" s="6">
        <f t="shared" si="0"/>
        <v>0</v>
      </c>
    </row>
    <row r="30" spans="1:6" ht="31">
      <c r="A30" s="136">
        <v>44379</v>
      </c>
      <c r="B30" s="23" t="s">
        <v>539</v>
      </c>
      <c r="C30" s="71" t="s">
        <v>515</v>
      </c>
      <c r="D30" s="71">
        <v>4</v>
      </c>
      <c r="E30" s="55"/>
      <c r="F30" s="6">
        <f t="shared" si="0"/>
        <v>0</v>
      </c>
    </row>
    <row r="31" spans="1:6">
      <c r="A31" s="51"/>
      <c r="B31" s="23"/>
      <c r="C31" s="71"/>
      <c r="D31" s="71"/>
      <c r="E31" s="55"/>
      <c r="F31" s="6">
        <f t="shared" si="0"/>
        <v>0</v>
      </c>
    </row>
    <row r="32" spans="1:6">
      <c r="A32" s="51"/>
      <c r="B32" s="23"/>
      <c r="C32" s="71"/>
      <c r="D32" s="71"/>
      <c r="E32" s="55"/>
      <c r="F32" s="6">
        <f t="shared" si="0"/>
        <v>0</v>
      </c>
    </row>
    <row r="33" spans="1:6" s="32" customFormat="1">
      <c r="A33" s="31"/>
      <c r="B33" s="17" t="s">
        <v>472</v>
      </c>
      <c r="C33" s="33"/>
      <c r="D33" s="34"/>
      <c r="E33" s="35"/>
      <c r="F33" s="18">
        <f>SUM(F27:F32)</f>
        <v>0</v>
      </c>
    </row>
    <row r="36" spans="1:6" ht="15.5" customHeight="1">
      <c r="A36" s="152" t="s">
        <v>430</v>
      </c>
      <c r="B36" s="152"/>
      <c r="C36" s="152"/>
      <c r="D36" s="152"/>
      <c r="E36" s="152"/>
      <c r="F36" s="152"/>
    </row>
    <row r="37" spans="1:6">
      <c r="A37" s="152"/>
      <c r="B37" s="152"/>
      <c r="C37" s="152"/>
      <c r="D37" s="152"/>
      <c r="E37" s="152"/>
      <c r="F37" s="152"/>
    </row>
    <row r="43" spans="1:6">
      <c r="A43" s="38" t="s">
        <v>36</v>
      </c>
      <c r="B43" s="38"/>
      <c r="C43" s="39"/>
      <c r="D43" s="149" t="s">
        <v>34</v>
      </c>
      <c r="E43" s="149"/>
      <c r="F43" s="149"/>
    </row>
    <row r="44" spans="1:6">
      <c r="A44" s="38"/>
      <c r="B44" s="38"/>
      <c r="C44" s="39"/>
      <c r="D44" s="149" t="s">
        <v>35</v>
      </c>
      <c r="E44" s="149"/>
      <c r="F44" s="149"/>
    </row>
    <row r="46" spans="1:6" s="36" customFormat="1">
      <c r="B46" s="26"/>
      <c r="C46" s="26"/>
      <c r="D46" s="40"/>
      <c r="E46" s="26"/>
      <c r="F46" s="26"/>
    </row>
    <row r="47" spans="1:6" s="36" customFormat="1">
      <c r="B47" s="26"/>
      <c r="C47" s="26"/>
      <c r="D47" s="40"/>
      <c r="E47" s="26"/>
      <c r="F47" s="26"/>
    </row>
    <row r="48" spans="1:6" s="36" customFormat="1">
      <c r="B48" s="26"/>
      <c r="C48" s="26"/>
      <c r="D48" s="40"/>
      <c r="E48" s="26"/>
      <c r="F48" s="26"/>
    </row>
    <row r="49" spans="2:6" s="36" customFormat="1">
      <c r="B49" s="26"/>
      <c r="C49" s="26"/>
      <c r="D49" s="40"/>
      <c r="E49" s="26"/>
      <c r="F49" s="26"/>
    </row>
    <row r="50" spans="2:6" s="36" customFormat="1">
      <c r="B50" s="26"/>
      <c r="C50" s="26"/>
      <c r="D50" s="40"/>
      <c r="E50" s="26"/>
      <c r="F50" s="26"/>
    </row>
    <row r="51" spans="2:6" s="36" customFormat="1">
      <c r="B51" s="26"/>
      <c r="C51" s="26"/>
      <c r="D51" s="40"/>
      <c r="E51" s="26"/>
      <c r="F51" s="26"/>
    </row>
    <row r="52" spans="2:6" s="36" customFormat="1">
      <c r="B52" s="26"/>
      <c r="C52" s="26"/>
      <c r="D52" s="40"/>
      <c r="E52" s="26"/>
      <c r="F52" s="26"/>
    </row>
    <row r="53" spans="2:6" s="36" customFormat="1">
      <c r="B53" s="26"/>
      <c r="C53" s="26"/>
      <c r="D53" s="40"/>
      <c r="E53" s="26"/>
      <c r="F53" s="26"/>
    </row>
    <row r="54" spans="2:6" s="36" customFormat="1">
      <c r="B54" s="26"/>
      <c r="C54" s="26"/>
      <c r="D54" s="40"/>
      <c r="E54" s="26"/>
      <c r="F54" s="26"/>
    </row>
    <row r="55" spans="2:6" s="36" customFormat="1">
      <c r="B55" s="26"/>
      <c r="C55" s="26"/>
      <c r="D55" s="40"/>
      <c r="E55" s="26"/>
      <c r="F55" s="26"/>
    </row>
    <row r="56" spans="2:6" s="36" customFormat="1">
      <c r="B56" s="26"/>
      <c r="C56" s="26"/>
      <c r="D56" s="40"/>
      <c r="E56" s="26"/>
      <c r="F56" s="26"/>
    </row>
    <row r="57" spans="2:6" s="36" customFormat="1">
      <c r="B57" s="26"/>
      <c r="C57" s="26"/>
      <c r="D57" s="40"/>
      <c r="E57" s="26"/>
      <c r="F57" s="26"/>
    </row>
    <row r="58" spans="2:6" s="36" customFormat="1">
      <c r="B58" s="26"/>
      <c r="C58" s="26"/>
      <c r="D58" s="40"/>
      <c r="E58" s="26"/>
      <c r="F58" s="26"/>
    </row>
    <row r="59" spans="2:6" s="36" customFormat="1">
      <c r="B59" s="26"/>
      <c r="C59" s="26"/>
      <c r="D59" s="40"/>
      <c r="E59" s="26"/>
      <c r="F59" s="26"/>
    </row>
    <row r="60" spans="2:6" s="36" customFormat="1">
      <c r="B60" s="26"/>
      <c r="C60" s="26"/>
      <c r="D60" s="40"/>
      <c r="E60" s="26"/>
      <c r="F60" s="26"/>
    </row>
    <row r="61" spans="2:6" s="36" customFormat="1">
      <c r="B61" s="26"/>
      <c r="C61" s="26"/>
      <c r="D61" s="40"/>
      <c r="E61" s="26"/>
      <c r="F61" s="26"/>
    </row>
    <row r="62" spans="2:6" s="36" customFormat="1">
      <c r="B62" s="26"/>
      <c r="C62" s="26"/>
      <c r="D62" s="40"/>
      <c r="E62" s="26"/>
      <c r="F62" s="26"/>
    </row>
    <row r="63" spans="2:6" s="36" customFormat="1">
      <c r="B63" s="26"/>
      <c r="C63" s="26"/>
      <c r="D63" s="40"/>
      <c r="E63" s="26"/>
      <c r="F63" s="26"/>
    </row>
    <row r="64" spans="2:6" s="36" customFormat="1">
      <c r="B64" s="26"/>
      <c r="C64" s="26"/>
      <c r="D64" s="40"/>
      <c r="E64" s="26"/>
      <c r="F64" s="26"/>
    </row>
    <row r="65" spans="2:6" s="36" customFormat="1">
      <c r="B65" s="26"/>
      <c r="C65" s="26"/>
      <c r="D65" s="40"/>
      <c r="E65" s="26"/>
      <c r="F65" s="26"/>
    </row>
    <row r="66" spans="2:6" s="36" customFormat="1">
      <c r="B66" s="26"/>
      <c r="C66" s="26"/>
      <c r="D66" s="40"/>
      <c r="E66" s="26"/>
      <c r="F66" s="26"/>
    </row>
    <row r="67" spans="2:6" s="36" customFormat="1">
      <c r="B67" s="26"/>
      <c r="C67" s="26"/>
      <c r="D67" s="40"/>
      <c r="E67" s="26"/>
      <c r="F67" s="26"/>
    </row>
    <row r="68" spans="2:6" s="36" customFormat="1">
      <c r="B68" s="26"/>
      <c r="C68" s="26"/>
      <c r="D68" s="40"/>
      <c r="E68" s="26"/>
      <c r="F68" s="26"/>
    </row>
    <row r="69" spans="2:6" s="36" customFormat="1">
      <c r="B69" s="26"/>
      <c r="C69" s="26"/>
      <c r="D69" s="40"/>
      <c r="E69" s="26"/>
      <c r="F69" s="26"/>
    </row>
    <row r="70" spans="2:6" s="36" customFormat="1">
      <c r="B70" s="26"/>
      <c r="C70" s="26"/>
      <c r="D70" s="40"/>
      <c r="E70" s="26"/>
      <c r="F70" s="26"/>
    </row>
    <row r="71" spans="2:6" s="36" customFormat="1">
      <c r="B71" s="26"/>
      <c r="C71" s="26"/>
      <c r="D71" s="40"/>
      <c r="E71" s="26"/>
      <c r="F71" s="26"/>
    </row>
    <row r="72" spans="2:6" s="36" customFormat="1">
      <c r="B72" s="26"/>
      <c r="C72" s="26"/>
      <c r="D72" s="40"/>
      <c r="E72" s="26"/>
      <c r="F72" s="26"/>
    </row>
    <row r="73" spans="2:6" s="36" customFormat="1">
      <c r="B73" s="26"/>
      <c r="C73" s="26"/>
      <c r="D73" s="40"/>
      <c r="E73" s="26"/>
      <c r="F73" s="26"/>
    </row>
    <row r="74" spans="2:6" s="36" customFormat="1">
      <c r="B74" s="26"/>
      <c r="C74" s="26"/>
      <c r="D74" s="40"/>
      <c r="E74" s="26"/>
      <c r="F74" s="26"/>
    </row>
    <row r="75" spans="2:6" s="36" customFormat="1">
      <c r="B75" s="26"/>
      <c r="C75" s="26"/>
      <c r="D75" s="40"/>
      <c r="E75" s="26"/>
      <c r="F75" s="26"/>
    </row>
    <row r="76" spans="2:6" s="36" customFormat="1">
      <c r="B76" s="26"/>
      <c r="C76" s="26"/>
      <c r="D76" s="40"/>
      <c r="E76" s="26"/>
      <c r="F76" s="26"/>
    </row>
    <row r="77" spans="2:6" s="36" customFormat="1">
      <c r="B77" s="26"/>
      <c r="C77" s="26"/>
      <c r="D77" s="40"/>
      <c r="E77" s="26"/>
      <c r="F77" s="26"/>
    </row>
    <row r="78" spans="2:6" s="36" customFormat="1">
      <c r="B78" s="26"/>
      <c r="C78" s="26"/>
      <c r="D78" s="40"/>
      <c r="E78" s="26"/>
      <c r="F78" s="26"/>
    </row>
    <row r="79" spans="2:6" s="36" customFormat="1">
      <c r="B79" s="26"/>
      <c r="C79" s="26"/>
      <c r="D79" s="40"/>
      <c r="E79" s="26"/>
      <c r="F79" s="26"/>
    </row>
    <row r="80" spans="2:6" s="36" customFormat="1">
      <c r="B80" s="26"/>
      <c r="C80" s="26"/>
      <c r="D80" s="40"/>
      <c r="E80" s="26"/>
      <c r="F80" s="26"/>
    </row>
    <row r="81" spans="2:6" s="36" customFormat="1">
      <c r="B81" s="26"/>
      <c r="C81" s="26"/>
      <c r="D81" s="40"/>
      <c r="E81" s="26"/>
      <c r="F81" s="26"/>
    </row>
    <row r="82" spans="2:6" s="36" customFormat="1">
      <c r="B82" s="26"/>
      <c r="C82" s="26"/>
      <c r="D82" s="40"/>
      <c r="E82" s="26"/>
      <c r="F82" s="26"/>
    </row>
    <row r="83" spans="2:6" s="36" customFormat="1">
      <c r="B83" s="26"/>
      <c r="C83" s="26"/>
      <c r="D83" s="40"/>
      <c r="E83" s="26"/>
      <c r="F83" s="26"/>
    </row>
    <row r="84" spans="2:6" s="36" customFormat="1">
      <c r="B84" s="26"/>
      <c r="C84" s="26"/>
      <c r="D84" s="40"/>
      <c r="E84" s="26"/>
      <c r="F84" s="26"/>
    </row>
    <row r="85" spans="2:6" s="36" customFormat="1">
      <c r="B85" s="26"/>
      <c r="C85" s="26"/>
      <c r="D85" s="40"/>
      <c r="E85" s="26"/>
      <c r="F85" s="26"/>
    </row>
    <row r="86" spans="2:6" s="36" customFormat="1">
      <c r="B86" s="26"/>
      <c r="C86" s="26"/>
      <c r="D86" s="40"/>
      <c r="E86" s="26"/>
      <c r="F86" s="26"/>
    </row>
    <row r="87" spans="2:6" s="36" customFormat="1">
      <c r="B87" s="26"/>
      <c r="C87" s="26"/>
      <c r="D87" s="40"/>
      <c r="E87" s="26"/>
      <c r="F87" s="26"/>
    </row>
    <row r="88" spans="2:6" s="36" customFormat="1">
      <c r="B88" s="26"/>
      <c r="C88" s="26"/>
      <c r="D88" s="40"/>
      <c r="E88" s="26"/>
      <c r="F88" s="26"/>
    </row>
    <row r="89" spans="2:6" s="36" customFormat="1">
      <c r="B89" s="26"/>
      <c r="C89" s="26"/>
      <c r="D89" s="40"/>
      <c r="E89" s="26"/>
      <c r="F89" s="26"/>
    </row>
    <row r="90" spans="2:6" s="36" customFormat="1">
      <c r="B90" s="26"/>
      <c r="C90" s="26"/>
      <c r="D90" s="40"/>
      <c r="E90" s="26"/>
      <c r="F90" s="26"/>
    </row>
    <row r="91" spans="2:6" s="36" customFormat="1">
      <c r="B91" s="26"/>
      <c r="C91" s="26"/>
      <c r="D91" s="40"/>
      <c r="E91" s="26"/>
      <c r="F91" s="26"/>
    </row>
    <row r="92" spans="2:6" s="36" customFormat="1">
      <c r="B92" s="26"/>
      <c r="C92" s="26"/>
      <c r="D92" s="40"/>
      <c r="E92" s="26"/>
      <c r="F92" s="26"/>
    </row>
    <row r="93" spans="2:6" s="36" customFormat="1">
      <c r="B93" s="26"/>
      <c r="C93" s="26"/>
      <c r="D93" s="40"/>
      <c r="E93" s="26"/>
      <c r="F93" s="26"/>
    </row>
    <row r="94" spans="2:6" s="36" customFormat="1">
      <c r="B94" s="26"/>
      <c r="C94" s="26"/>
      <c r="D94" s="40"/>
      <c r="E94" s="26"/>
      <c r="F94" s="26"/>
    </row>
    <row r="95" spans="2:6" s="36" customFormat="1">
      <c r="B95" s="26"/>
      <c r="C95" s="26"/>
      <c r="D95" s="40"/>
      <c r="E95" s="26"/>
      <c r="F95" s="26"/>
    </row>
    <row r="96" spans="2:6" s="36" customFormat="1">
      <c r="B96" s="26"/>
      <c r="C96" s="26"/>
      <c r="D96" s="40"/>
      <c r="E96" s="26"/>
      <c r="F96" s="26"/>
    </row>
    <row r="97" spans="2:6" s="36" customFormat="1">
      <c r="B97" s="26"/>
      <c r="C97" s="26"/>
      <c r="D97" s="40"/>
      <c r="E97" s="26"/>
      <c r="F97" s="26"/>
    </row>
    <row r="98" spans="2:6" s="36" customFormat="1">
      <c r="B98" s="26"/>
      <c r="C98" s="26"/>
      <c r="D98" s="40"/>
      <c r="E98" s="26"/>
      <c r="F98" s="26"/>
    </row>
    <row r="99" spans="2:6" s="36" customFormat="1">
      <c r="B99" s="26"/>
      <c r="C99" s="26"/>
      <c r="D99" s="40"/>
      <c r="E99" s="26"/>
      <c r="F99" s="26"/>
    </row>
    <row r="100" spans="2:6" s="36" customFormat="1">
      <c r="B100" s="26"/>
      <c r="C100" s="26"/>
      <c r="D100" s="40"/>
      <c r="E100" s="26"/>
      <c r="F100" s="26"/>
    </row>
    <row r="101" spans="2:6" s="36" customFormat="1">
      <c r="B101" s="26"/>
      <c r="C101" s="26"/>
      <c r="D101" s="40"/>
      <c r="E101" s="26"/>
      <c r="F101" s="26"/>
    </row>
    <row r="102" spans="2:6" s="36" customFormat="1">
      <c r="B102" s="26"/>
      <c r="C102" s="26"/>
      <c r="D102" s="40"/>
      <c r="E102" s="26"/>
      <c r="F102" s="26"/>
    </row>
    <row r="103" spans="2:6" s="36" customFormat="1">
      <c r="B103" s="26"/>
      <c r="C103" s="26"/>
      <c r="D103" s="40"/>
      <c r="E103" s="26"/>
      <c r="F103" s="26"/>
    </row>
    <row r="104" spans="2:6" s="36" customFormat="1">
      <c r="B104" s="26"/>
      <c r="C104" s="26"/>
      <c r="D104" s="40"/>
      <c r="E104" s="26"/>
      <c r="F104" s="26"/>
    </row>
    <row r="105" spans="2:6" s="36" customFormat="1">
      <c r="B105" s="26"/>
      <c r="C105" s="26"/>
      <c r="D105" s="40"/>
      <c r="E105" s="26"/>
      <c r="F105" s="26"/>
    </row>
    <row r="106" spans="2:6" s="36" customFormat="1">
      <c r="B106" s="26"/>
      <c r="C106" s="26"/>
      <c r="D106" s="40"/>
      <c r="E106" s="26"/>
      <c r="F106" s="26"/>
    </row>
    <row r="107" spans="2:6" s="36" customFormat="1">
      <c r="B107" s="26"/>
      <c r="C107" s="26"/>
      <c r="D107" s="40"/>
      <c r="E107" s="26"/>
      <c r="F107" s="26"/>
    </row>
    <row r="108" spans="2:6" s="36" customFormat="1">
      <c r="B108" s="26"/>
      <c r="C108" s="26"/>
      <c r="D108" s="40"/>
      <c r="E108" s="26"/>
      <c r="F108" s="26"/>
    </row>
    <row r="109" spans="2:6" s="36" customFormat="1">
      <c r="B109" s="26"/>
      <c r="C109" s="26"/>
      <c r="D109" s="40"/>
      <c r="E109" s="26"/>
      <c r="F109" s="26"/>
    </row>
    <row r="110" spans="2:6" s="36" customFormat="1">
      <c r="B110" s="26"/>
      <c r="C110" s="26"/>
      <c r="D110" s="40"/>
      <c r="E110" s="26"/>
      <c r="F110" s="26"/>
    </row>
    <row r="111" spans="2:6" s="36" customFormat="1">
      <c r="B111" s="26"/>
      <c r="C111" s="26"/>
      <c r="D111" s="40"/>
      <c r="E111" s="26"/>
      <c r="F111" s="26"/>
    </row>
    <row r="112" spans="2:6" s="36" customFormat="1">
      <c r="B112" s="26"/>
      <c r="C112" s="26"/>
      <c r="D112" s="40"/>
      <c r="E112" s="26"/>
      <c r="F112" s="26"/>
    </row>
    <row r="113" spans="2:6" s="36" customFormat="1">
      <c r="B113" s="26"/>
      <c r="C113" s="26"/>
      <c r="D113" s="40"/>
      <c r="E113" s="26"/>
      <c r="F113" s="26"/>
    </row>
    <row r="114" spans="2:6" s="36" customFormat="1">
      <c r="B114" s="26"/>
      <c r="C114" s="26"/>
      <c r="D114" s="40"/>
      <c r="E114" s="26"/>
      <c r="F114" s="26"/>
    </row>
    <row r="115" spans="2:6" s="36" customFormat="1">
      <c r="B115" s="26"/>
      <c r="C115" s="26"/>
      <c r="D115" s="40"/>
      <c r="E115" s="26"/>
      <c r="F115" s="26"/>
    </row>
    <row r="116" spans="2:6" s="36" customFormat="1">
      <c r="B116" s="26"/>
      <c r="C116" s="26"/>
      <c r="D116" s="40"/>
      <c r="E116" s="26"/>
      <c r="F116" s="26"/>
    </row>
    <row r="117" spans="2:6" s="36" customFormat="1">
      <c r="B117" s="26"/>
      <c r="C117" s="26"/>
      <c r="D117" s="40"/>
      <c r="E117" s="26"/>
      <c r="F117" s="26"/>
    </row>
    <row r="118" spans="2:6" s="36" customFormat="1">
      <c r="B118" s="26"/>
      <c r="C118" s="26"/>
      <c r="D118" s="40"/>
      <c r="E118" s="26"/>
      <c r="F118" s="26"/>
    </row>
    <row r="119" spans="2:6" s="36" customFormat="1">
      <c r="B119" s="26"/>
      <c r="C119" s="26"/>
      <c r="D119" s="40"/>
      <c r="E119" s="26"/>
      <c r="F119" s="26"/>
    </row>
    <row r="120" spans="2:6" s="36" customFormat="1">
      <c r="B120" s="26"/>
      <c r="C120" s="26"/>
      <c r="D120" s="40"/>
      <c r="E120" s="26"/>
      <c r="F120" s="26"/>
    </row>
    <row r="121" spans="2:6" s="36" customFormat="1">
      <c r="B121" s="26"/>
      <c r="C121" s="26"/>
      <c r="D121" s="40"/>
      <c r="E121" s="26"/>
      <c r="F121" s="26"/>
    </row>
    <row r="122" spans="2:6" s="36" customFormat="1">
      <c r="B122" s="26"/>
      <c r="C122" s="26"/>
      <c r="D122" s="40"/>
      <c r="E122" s="26"/>
      <c r="F122" s="26"/>
    </row>
    <row r="123" spans="2:6" s="36" customFormat="1">
      <c r="B123" s="26"/>
      <c r="C123" s="26"/>
      <c r="D123" s="40"/>
      <c r="E123" s="26"/>
      <c r="F123" s="26"/>
    </row>
    <row r="124" spans="2:6" s="36" customFormat="1">
      <c r="B124" s="26"/>
      <c r="C124" s="26"/>
      <c r="D124" s="40"/>
      <c r="E124" s="26"/>
      <c r="F124" s="26"/>
    </row>
    <row r="125" spans="2:6" s="36" customFormat="1">
      <c r="B125" s="26"/>
      <c r="C125" s="26"/>
      <c r="D125" s="40"/>
      <c r="E125" s="26"/>
      <c r="F125" s="26"/>
    </row>
    <row r="126" spans="2:6" s="36" customFormat="1">
      <c r="B126" s="26"/>
      <c r="C126" s="26"/>
      <c r="D126" s="40"/>
      <c r="E126" s="26"/>
      <c r="F126" s="26"/>
    </row>
    <row r="127" spans="2:6" s="36" customFormat="1">
      <c r="B127" s="26"/>
      <c r="C127" s="26"/>
      <c r="D127" s="40"/>
      <c r="E127" s="26"/>
      <c r="F127" s="26"/>
    </row>
    <row r="128" spans="2:6" s="36" customFormat="1">
      <c r="B128" s="26"/>
      <c r="C128" s="26"/>
      <c r="D128" s="40"/>
      <c r="E128" s="26"/>
      <c r="F128" s="26"/>
    </row>
    <row r="129" spans="2:6" s="36" customFormat="1">
      <c r="B129" s="26"/>
      <c r="C129" s="26"/>
      <c r="D129" s="40"/>
      <c r="E129" s="26"/>
      <c r="F129" s="26"/>
    </row>
    <row r="130" spans="2:6" s="36" customFormat="1">
      <c r="B130" s="26"/>
      <c r="C130" s="26"/>
      <c r="D130" s="40"/>
      <c r="E130" s="26"/>
      <c r="F130" s="26"/>
    </row>
    <row r="131" spans="2:6" s="36" customFormat="1">
      <c r="B131" s="26"/>
      <c r="C131" s="26"/>
      <c r="D131" s="40"/>
      <c r="E131" s="26"/>
      <c r="F131" s="26"/>
    </row>
    <row r="132" spans="2:6" s="36" customFormat="1">
      <c r="B132" s="26"/>
      <c r="C132" s="26"/>
      <c r="D132" s="40"/>
      <c r="E132" s="26"/>
      <c r="F132" s="26"/>
    </row>
    <row r="133" spans="2:6" s="36" customFormat="1">
      <c r="B133" s="26"/>
      <c r="C133" s="26"/>
      <c r="D133" s="40"/>
      <c r="E133" s="26"/>
      <c r="F133" s="26"/>
    </row>
    <row r="134" spans="2:6" s="36" customFormat="1">
      <c r="B134" s="26"/>
      <c r="C134" s="26"/>
      <c r="D134" s="40"/>
      <c r="E134" s="26"/>
      <c r="F134" s="26"/>
    </row>
    <row r="135" spans="2:6" s="36" customFormat="1">
      <c r="B135" s="26"/>
      <c r="C135" s="26"/>
      <c r="D135" s="40"/>
      <c r="E135" s="26"/>
      <c r="F135" s="26"/>
    </row>
    <row r="136" spans="2:6" s="36" customFormat="1">
      <c r="B136" s="26"/>
      <c r="C136" s="26"/>
      <c r="D136" s="40"/>
      <c r="E136" s="26"/>
      <c r="F136" s="26"/>
    </row>
    <row r="137" spans="2:6" s="36" customFormat="1">
      <c r="B137" s="26"/>
      <c r="C137" s="26"/>
      <c r="D137" s="40"/>
      <c r="E137" s="26"/>
      <c r="F137" s="26"/>
    </row>
    <row r="138" spans="2:6" s="36" customFormat="1">
      <c r="B138" s="26"/>
      <c r="C138" s="26"/>
      <c r="D138" s="40"/>
      <c r="E138" s="26"/>
      <c r="F138" s="26"/>
    </row>
    <row r="139" spans="2:6" s="36" customFormat="1">
      <c r="B139" s="26"/>
      <c r="C139" s="26"/>
      <c r="D139" s="40"/>
      <c r="E139" s="26"/>
      <c r="F139" s="26"/>
    </row>
    <row r="140" spans="2:6" s="36" customFormat="1">
      <c r="B140" s="26"/>
      <c r="C140" s="26"/>
      <c r="D140" s="40"/>
      <c r="E140" s="26"/>
      <c r="F140" s="26"/>
    </row>
    <row r="141" spans="2:6" s="36" customFormat="1">
      <c r="B141" s="26"/>
      <c r="C141" s="26"/>
      <c r="D141" s="40"/>
      <c r="E141" s="26"/>
      <c r="F141" s="26"/>
    </row>
    <row r="142" spans="2:6" s="36" customFormat="1">
      <c r="B142" s="26"/>
      <c r="C142" s="26"/>
      <c r="D142" s="40"/>
      <c r="E142" s="26"/>
      <c r="F142" s="26"/>
    </row>
    <row r="143" spans="2:6" s="36" customFormat="1">
      <c r="B143" s="26"/>
      <c r="C143" s="26"/>
      <c r="D143" s="40"/>
      <c r="E143" s="26"/>
      <c r="F143" s="26"/>
    </row>
    <row r="144" spans="2:6" s="36" customFormat="1">
      <c r="B144" s="26"/>
      <c r="C144" s="26"/>
      <c r="D144" s="40"/>
      <c r="E144" s="26"/>
      <c r="F144" s="26"/>
    </row>
    <row r="145" spans="2:6" s="36" customFormat="1">
      <c r="B145" s="26"/>
      <c r="C145" s="26"/>
      <c r="D145" s="40"/>
      <c r="E145" s="26"/>
      <c r="F145" s="26"/>
    </row>
    <row r="146" spans="2:6" s="36" customFormat="1">
      <c r="B146" s="26"/>
      <c r="C146" s="26"/>
      <c r="D146" s="40"/>
      <c r="E146" s="26"/>
      <c r="F146" s="26"/>
    </row>
    <row r="147" spans="2:6" s="36" customFormat="1">
      <c r="B147" s="26"/>
      <c r="C147" s="26"/>
      <c r="D147" s="40"/>
      <c r="E147" s="26"/>
      <c r="F147" s="26"/>
    </row>
    <row r="148" spans="2:6" s="36" customFormat="1">
      <c r="B148" s="26"/>
      <c r="C148" s="26"/>
      <c r="D148" s="40"/>
      <c r="E148" s="26"/>
      <c r="F148" s="26"/>
    </row>
    <row r="149" spans="2:6" s="36" customFormat="1">
      <c r="B149" s="26"/>
      <c r="C149" s="26"/>
      <c r="D149" s="40"/>
      <c r="E149" s="26"/>
      <c r="F149" s="26"/>
    </row>
    <row r="150" spans="2:6" s="36" customFormat="1">
      <c r="B150" s="26"/>
      <c r="C150" s="26"/>
      <c r="D150" s="40"/>
      <c r="E150" s="26"/>
      <c r="F150" s="26"/>
    </row>
    <row r="151" spans="2:6" s="36" customFormat="1">
      <c r="B151" s="26"/>
      <c r="C151" s="26"/>
      <c r="D151" s="40"/>
      <c r="E151" s="26"/>
      <c r="F151" s="26"/>
    </row>
    <row r="152" spans="2:6" s="36" customFormat="1">
      <c r="B152" s="26"/>
      <c r="C152" s="26"/>
      <c r="D152" s="40"/>
      <c r="E152" s="26"/>
      <c r="F152" s="26"/>
    </row>
    <row r="153" spans="2:6" s="36" customFormat="1">
      <c r="B153" s="26"/>
      <c r="C153" s="26"/>
      <c r="D153" s="40"/>
      <c r="E153" s="26"/>
      <c r="F153" s="26"/>
    </row>
    <row r="154" spans="2:6" s="36" customFormat="1">
      <c r="B154" s="26"/>
      <c r="C154" s="26"/>
      <c r="D154" s="40"/>
      <c r="E154" s="26"/>
      <c r="F154" s="26"/>
    </row>
    <row r="155" spans="2:6" s="36" customFormat="1">
      <c r="B155" s="26"/>
      <c r="C155" s="26"/>
      <c r="D155" s="40"/>
      <c r="E155" s="26"/>
      <c r="F155" s="26"/>
    </row>
    <row r="156" spans="2:6" s="36" customFormat="1">
      <c r="B156" s="26"/>
      <c r="C156" s="26"/>
      <c r="D156" s="40"/>
      <c r="E156" s="26"/>
      <c r="F156" s="26"/>
    </row>
    <row r="157" spans="2:6" s="36" customFormat="1">
      <c r="B157" s="26"/>
      <c r="C157" s="26"/>
      <c r="D157" s="40"/>
      <c r="E157" s="26"/>
      <c r="F157" s="26"/>
    </row>
    <row r="158" spans="2:6" s="36" customFormat="1">
      <c r="B158" s="26"/>
      <c r="C158" s="26"/>
      <c r="D158" s="40"/>
      <c r="E158" s="26"/>
      <c r="F158" s="26"/>
    </row>
    <row r="159" spans="2:6" s="36" customFormat="1">
      <c r="B159" s="26"/>
      <c r="C159" s="26"/>
      <c r="D159" s="40"/>
      <c r="E159" s="26"/>
      <c r="F159" s="26"/>
    </row>
    <row r="160" spans="2:6" s="36" customFormat="1">
      <c r="B160" s="26"/>
      <c r="C160" s="26"/>
      <c r="D160" s="40"/>
      <c r="E160" s="26"/>
      <c r="F160" s="26"/>
    </row>
    <row r="161" spans="2:6" s="36" customFormat="1">
      <c r="B161" s="26"/>
      <c r="C161" s="26"/>
      <c r="D161" s="40"/>
      <c r="E161" s="26"/>
      <c r="F161" s="26"/>
    </row>
    <row r="162" spans="2:6" s="36" customFormat="1">
      <c r="B162" s="26"/>
      <c r="C162" s="26"/>
      <c r="D162" s="40"/>
      <c r="E162" s="26"/>
      <c r="F162" s="26"/>
    </row>
    <row r="163" spans="2:6" s="36" customFormat="1">
      <c r="B163" s="26"/>
      <c r="C163" s="26"/>
      <c r="D163" s="40"/>
      <c r="E163" s="26"/>
      <c r="F163" s="26"/>
    </row>
    <row r="164" spans="2:6" s="36" customFormat="1">
      <c r="B164" s="26"/>
      <c r="C164" s="26"/>
      <c r="D164" s="40"/>
      <c r="E164" s="26"/>
      <c r="F164" s="26"/>
    </row>
    <row r="165" spans="2:6" s="36" customFormat="1">
      <c r="B165" s="26"/>
      <c r="C165" s="26"/>
      <c r="D165" s="40"/>
      <c r="E165" s="26"/>
      <c r="F165" s="26"/>
    </row>
    <row r="166" spans="2:6" s="36" customFormat="1">
      <c r="B166" s="26"/>
      <c r="C166" s="26"/>
      <c r="D166" s="40"/>
      <c r="E166" s="26"/>
      <c r="F166" s="26"/>
    </row>
    <row r="167" spans="2:6" s="36" customFormat="1">
      <c r="B167" s="26"/>
      <c r="C167" s="26"/>
      <c r="D167" s="40"/>
      <c r="E167" s="26"/>
      <c r="F167" s="26"/>
    </row>
    <row r="168" spans="2:6" s="36" customFormat="1">
      <c r="B168" s="26"/>
      <c r="C168" s="26"/>
      <c r="D168" s="40"/>
      <c r="E168" s="26"/>
      <c r="F168" s="26"/>
    </row>
    <row r="169" spans="2:6" s="36" customFormat="1">
      <c r="B169" s="26"/>
      <c r="C169" s="26"/>
      <c r="D169" s="40"/>
      <c r="E169" s="26"/>
      <c r="F169" s="26"/>
    </row>
    <row r="170" spans="2:6" s="36" customFormat="1">
      <c r="B170" s="26"/>
      <c r="C170" s="26"/>
      <c r="D170" s="40"/>
      <c r="E170" s="26"/>
      <c r="F170" s="26"/>
    </row>
    <row r="171" spans="2:6" s="36" customFormat="1">
      <c r="B171" s="26"/>
      <c r="C171" s="26"/>
      <c r="D171" s="40"/>
      <c r="E171" s="26"/>
      <c r="F171" s="26"/>
    </row>
    <row r="172" spans="2:6" s="36" customFormat="1">
      <c r="B172" s="26"/>
      <c r="C172" s="26"/>
      <c r="D172" s="40"/>
      <c r="E172" s="26"/>
      <c r="F172" s="26"/>
    </row>
    <row r="173" spans="2:6" s="36" customFormat="1">
      <c r="B173" s="26"/>
      <c r="C173" s="26"/>
      <c r="D173" s="40"/>
      <c r="E173" s="26"/>
      <c r="F173" s="26"/>
    </row>
    <row r="174" spans="2:6" s="36" customFormat="1">
      <c r="B174" s="26"/>
      <c r="C174" s="26"/>
      <c r="D174" s="40"/>
      <c r="E174" s="26"/>
      <c r="F174" s="26"/>
    </row>
    <row r="175" spans="2:6" s="36" customFormat="1">
      <c r="B175" s="26"/>
      <c r="C175" s="26"/>
      <c r="D175" s="40"/>
      <c r="E175" s="26"/>
      <c r="F175" s="26"/>
    </row>
    <row r="176" spans="2:6" s="36" customFormat="1">
      <c r="B176" s="26"/>
      <c r="C176" s="26"/>
      <c r="D176" s="40"/>
      <c r="E176" s="26"/>
      <c r="F176" s="26"/>
    </row>
    <row r="177" spans="2:6" s="36" customFormat="1">
      <c r="B177" s="26"/>
      <c r="C177" s="26"/>
      <c r="D177" s="40"/>
      <c r="E177" s="26"/>
      <c r="F177" s="26"/>
    </row>
    <row r="178" spans="2:6" s="36" customFormat="1">
      <c r="B178" s="26"/>
      <c r="C178" s="26"/>
      <c r="D178" s="40"/>
      <c r="E178" s="26"/>
      <c r="F178" s="26"/>
    </row>
    <row r="179" spans="2:6" s="36" customFormat="1">
      <c r="B179" s="26"/>
      <c r="C179" s="26"/>
      <c r="D179" s="40"/>
      <c r="E179" s="26"/>
      <c r="F179" s="26"/>
    </row>
    <row r="180" spans="2:6" s="36" customFormat="1">
      <c r="B180" s="26"/>
      <c r="C180" s="26"/>
      <c r="D180" s="40"/>
      <c r="E180" s="26"/>
      <c r="F180" s="26"/>
    </row>
    <row r="181" spans="2:6" s="36" customFormat="1">
      <c r="B181" s="26"/>
      <c r="C181" s="26"/>
      <c r="D181" s="40"/>
      <c r="E181" s="26"/>
      <c r="F181" s="26"/>
    </row>
    <row r="182" spans="2:6" s="36" customFormat="1">
      <c r="B182" s="26"/>
      <c r="C182" s="26"/>
      <c r="D182" s="40"/>
      <c r="E182" s="26"/>
      <c r="F182" s="26"/>
    </row>
    <row r="183" spans="2:6" s="36" customFormat="1">
      <c r="B183" s="26"/>
      <c r="C183" s="26"/>
      <c r="D183" s="40"/>
      <c r="E183" s="26"/>
      <c r="F183" s="26"/>
    </row>
    <row r="184" spans="2:6" s="36" customFormat="1">
      <c r="B184" s="26"/>
      <c r="C184" s="26"/>
      <c r="D184" s="40"/>
      <c r="E184" s="26"/>
      <c r="F184" s="26"/>
    </row>
    <row r="185" spans="2:6" s="36" customFormat="1">
      <c r="B185" s="26"/>
      <c r="C185" s="26"/>
      <c r="D185" s="40"/>
      <c r="E185" s="26"/>
      <c r="F185" s="26"/>
    </row>
    <row r="186" spans="2:6" s="36" customFormat="1">
      <c r="B186" s="26"/>
      <c r="C186" s="26"/>
      <c r="D186" s="40"/>
      <c r="E186" s="26"/>
      <c r="F186" s="26"/>
    </row>
    <row r="187" spans="2:6" s="36" customFormat="1">
      <c r="B187" s="26"/>
      <c r="C187" s="26"/>
      <c r="D187" s="40"/>
      <c r="E187" s="26"/>
      <c r="F187" s="26"/>
    </row>
    <row r="188" spans="2:6" s="36" customFormat="1">
      <c r="B188" s="26"/>
      <c r="C188" s="26"/>
      <c r="D188" s="40"/>
      <c r="E188" s="26"/>
      <c r="F188" s="26"/>
    </row>
    <row r="189" spans="2:6" s="36" customFormat="1">
      <c r="B189" s="26"/>
      <c r="C189" s="26"/>
      <c r="D189" s="40"/>
      <c r="E189" s="26"/>
      <c r="F189" s="26"/>
    </row>
    <row r="190" spans="2:6" s="36" customFormat="1">
      <c r="B190" s="26"/>
      <c r="C190" s="26"/>
      <c r="D190" s="40"/>
      <c r="E190" s="26"/>
      <c r="F190" s="26"/>
    </row>
    <row r="191" spans="2:6" s="36" customFormat="1">
      <c r="B191" s="26"/>
      <c r="C191" s="26"/>
      <c r="D191" s="40"/>
      <c r="E191" s="26"/>
      <c r="F191" s="26"/>
    </row>
    <row r="192" spans="2:6" s="36" customFormat="1">
      <c r="B192" s="26"/>
      <c r="C192" s="26"/>
      <c r="D192" s="40"/>
      <c r="E192" s="26"/>
      <c r="F192" s="26"/>
    </row>
    <row r="193" spans="2:6" s="36" customFormat="1">
      <c r="B193" s="26"/>
      <c r="C193" s="26"/>
      <c r="D193" s="40"/>
      <c r="E193" s="26"/>
      <c r="F193" s="26"/>
    </row>
    <row r="194" spans="2:6" s="36" customFormat="1">
      <c r="B194" s="26"/>
      <c r="C194" s="26"/>
      <c r="D194" s="40"/>
      <c r="E194" s="26"/>
      <c r="F194" s="26"/>
    </row>
    <row r="195" spans="2:6" s="36" customFormat="1">
      <c r="B195" s="26"/>
      <c r="C195" s="26"/>
      <c r="D195" s="40"/>
      <c r="E195" s="26"/>
      <c r="F195" s="26"/>
    </row>
    <row r="196" spans="2:6" s="36" customFormat="1">
      <c r="B196" s="26"/>
      <c r="C196" s="26"/>
      <c r="D196" s="40"/>
      <c r="E196" s="26"/>
      <c r="F196" s="26"/>
    </row>
    <row r="197" spans="2:6" s="36" customFormat="1">
      <c r="B197" s="26"/>
      <c r="C197" s="26"/>
      <c r="D197" s="40"/>
      <c r="E197" s="26"/>
      <c r="F197" s="26"/>
    </row>
    <row r="198" spans="2:6" s="36" customFormat="1">
      <c r="B198" s="26"/>
      <c r="C198" s="26"/>
      <c r="D198" s="40"/>
      <c r="E198" s="26"/>
      <c r="F198" s="26"/>
    </row>
    <row r="199" spans="2:6" s="36" customFormat="1">
      <c r="B199" s="26"/>
      <c r="C199" s="26"/>
      <c r="D199" s="40"/>
      <c r="E199" s="26"/>
      <c r="F199" s="26"/>
    </row>
    <row r="200" spans="2:6" s="36" customFormat="1">
      <c r="B200" s="26"/>
      <c r="C200" s="26"/>
      <c r="D200" s="40"/>
      <c r="E200" s="26"/>
      <c r="F200" s="26"/>
    </row>
    <row r="201" spans="2:6" s="36" customFormat="1">
      <c r="B201" s="26"/>
      <c r="C201" s="26"/>
      <c r="D201" s="40"/>
      <c r="E201" s="26"/>
      <c r="F201" s="26"/>
    </row>
    <row r="202" spans="2:6" s="36" customFormat="1">
      <c r="B202" s="26"/>
      <c r="C202" s="26"/>
      <c r="D202" s="40"/>
      <c r="E202" s="26"/>
      <c r="F202" s="26"/>
    </row>
    <row r="203" spans="2:6" s="36" customFormat="1">
      <c r="B203" s="26"/>
      <c r="C203" s="26"/>
      <c r="D203" s="40"/>
      <c r="E203" s="26"/>
      <c r="F203" s="26"/>
    </row>
    <row r="204" spans="2:6" s="36" customFormat="1">
      <c r="B204" s="26"/>
      <c r="C204" s="26"/>
      <c r="D204" s="40"/>
      <c r="E204" s="26"/>
      <c r="F204" s="26"/>
    </row>
    <row r="205" spans="2:6" s="36" customFormat="1">
      <c r="B205" s="26"/>
      <c r="C205" s="26"/>
      <c r="D205" s="40"/>
      <c r="E205" s="26"/>
      <c r="F205" s="26"/>
    </row>
    <row r="206" spans="2:6" s="36" customFormat="1">
      <c r="B206" s="26"/>
      <c r="C206" s="26"/>
      <c r="D206" s="40"/>
      <c r="E206" s="26"/>
      <c r="F206" s="26"/>
    </row>
    <row r="207" spans="2:6" s="36" customFormat="1">
      <c r="B207" s="26"/>
      <c r="C207" s="26"/>
      <c r="D207" s="40"/>
      <c r="E207" s="26"/>
      <c r="F207" s="26"/>
    </row>
    <row r="208" spans="2:6" s="36" customFormat="1">
      <c r="B208" s="26"/>
      <c r="C208" s="26"/>
      <c r="D208" s="40"/>
      <c r="E208" s="26"/>
      <c r="F208" s="26"/>
    </row>
    <row r="209" spans="2:6" s="36" customFormat="1">
      <c r="B209" s="26"/>
      <c r="C209" s="26"/>
      <c r="D209" s="40"/>
      <c r="E209" s="26"/>
      <c r="F209" s="26"/>
    </row>
    <row r="210" spans="2:6" s="36" customFormat="1">
      <c r="B210" s="26"/>
      <c r="C210" s="26"/>
      <c r="D210" s="40"/>
      <c r="E210" s="26"/>
      <c r="F210" s="26"/>
    </row>
    <row r="211" spans="2:6" s="36" customFormat="1">
      <c r="B211" s="26"/>
      <c r="C211" s="26"/>
      <c r="D211" s="40"/>
      <c r="E211" s="26"/>
      <c r="F211" s="26"/>
    </row>
    <row r="212" spans="2:6" s="36" customFormat="1">
      <c r="B212" s="26"/>
      <c r="C212" s="26"/>
      <c r="D212" s="40"/>
      <c r="E212" s="26"/>
      <c r="F212" s="26"/>
    </row>
    <row r="213" spans="2:6" s="36" customFormat="1">
      <c r="B213" s="26"/>
      <c r="C213" s="26"/>
      <c r="D213" s="40"/>
      <c r="E213" s="26"/>
      <c r="F213" s="26"/>
    </row>
    <row r="214" spans="2:6" s="36" customFormat="1">
      <c r="B214" s="26"/>
      <c r="C214" s="26"/>
      <c r="D214" s="40"/>
      <c r="E214" s="26"/>
      <c r="F214" s="26"/>
    </row>
    <row r="215" spans="2:6" s="36" customFormat="1">
      <c r="B215" s="26"/>
      <c r="C215" s="26"/>
      <c r="D215" s="40"/>
      <c r="E215" s="26"/>
      <c r="F215" s="26"/>
    </row>
    <row r="216" spans="2:6" s="36" customFormat="1">
      <c r="B216" s="26"/>
      <c r="C216" s="26"/>
      <c r="D216" s="40"/>
      <c r="E216" s="26"/>
      <c r="F216" s="26"/>
    </row>
    <row r="217" spans="2:6" s="36" customFormat="1">
      <c r="B217" s="26"/>
      <c r="C217" s="26"/>
      <c r="D217" s="40"/>
      <c r="E217" s="26"/>
      <c r="F217" s="26"/>
    </row>
    <row r="218" spans="2:6" s="36" customFormat="1">
      <c r="B218" s="26"/>
      <c r="C218" s="26"/>
      <c r="D218" s="40"/>
      <c r="E218" s="26"/>
      <c r="F218" s="26"/>
    </row>
    <row r="219" spans="2:6" s="36" customFormat="1">
      <c r="B219" s="26"/>
      <c r="C219" s="26"/>
      <c r="D219" s="40"/>
      <c r="E219" s="26"/>
      <c r="F219" s="26"/>
    </row>
    <row r="220" spans="2:6" s="36" customFormat="1">
      <c r="B220" s="26"/>
      <c r="C220" s="26"/>
      <c r="D220" s="40"/>
      <c r="E220" s="26"/>
      <c r="F220" s="26"/>
    </row>
    <row r="221" spans="2:6" s="36" customFormat="1">
      <c r="B221" s="26"/>
      <c r="C221" s="26"/>
      <c r="D221" s="40"/>
      <c r="E221" s="26"/>
      <c r="F221" s="26"/>
    </row>
    <row r="222" spans="2:6" s="36" customFormat="1">
      <c r="B222" s="26"/>
      <c r="C222" s="26"/>
      <c r="D222" s="40"/>
      <c r="E222" s="26"/>
      <c r="F222" s="26"/>
    </row>
    <row r="223" spans="2:6" s="36" customFormat="1">
      <c r="B223" s="26"/>
      <c r="C223" s="26"/>
      <c r="D223" s="40"/>
      <c r="E223" s="26"/>
      <c r="F223" s="26"/>
    </row>
    <row r="224" spans="2:6" s="36" customFormat="1">
      <c r="B224" s="26"/>
      <c r="C224" s="26"/>
      <c r="D224" s="40"/>
      <c r="E224" s="26"/>
      <c r="F224" s="26"/>
    </row>
    <row r="225" spans="2:6" s="36" customFormat="1">
      <c r="B225" s="26"/>
      <c r="C225" s="26"/>
      <c r="D225" s="40"/>
      <c r="E225" s="26"/>
      <c r="F225" s="26"/>
    </row>
    <row r="226" spans="2:6" s="36" customFormat="1">
      <c r="B226" s="26"/>
      <c r="C226" s="26"/>
      <c r="D226" s="40"/>
      <c r="E226" s="26"/>
      <c r="F226" s="26"/>
    </row>
    <row r="227" spans="2:6" s="36" customFormat="1">
      <c r="B227" s="26"/>
      <c r="C227" s="26"/>
      <c r="D227" s="40"/>
      <c r="E227" s="26"/>
      <c r="F227" s="26"/>
    </row>
    <row r="228" spans="2:6" s="36" customFormat="1">
      <c r="B228" s="26"/>
      <c r="C228" s="26"/>
      <c r="D228" s="40"/>
      <c r="E228" s="26"/>
      <c r="F228" s="26"/>
    </row>
    <row r="229" spans="2:6" s="36" customFormat="1">
      <c r="B229" s="26"/>
      <c r="C229" s="26"/>
      <c r="D229" s="40"/>
      <c r="E229" s="26"/>
      <c r="F229" s="26"/>
    </row>
    <row r="230" spans="2:6" s="36" customFormat="1">
      <c r="B230" s="26"/>
      <c r="C230" s="26"/>
      <c r="D230" s="40"/>
      <c r="E230" s="26"/>
      <c r="F230" s="26"/>
    </row>
    <row r="231" spans="2:6" s="36" customFormat="1">
      <c r="B231" s="26"/>
      <c r="C231" s="26"/>
      <c r="D231" s="40"/>
      <c r="E231" s="26"/>
      <c r="F231" s="26"/>
    </row>
    <row r="232" spans="2:6" s="36" customFormat="1">
      <c r="B232" s="26"/>
      <c r="C232" s="26"/>
      <c r="D232" s="40"/>
      <c r="E232" s="26"/>
      <c r="F232" s="26"/>
    </row>
    <row r="233" spans="2:6" s="36" customFormat="1">
      <c r="B233" s="26"/>
      <c r="C233" s="26"/>
      <c r="D233" s="40"/>
      <c r="E233" s="26"/>
      <c r="F233" s="26"/>
    </row>
    <row r="234" spans="2:6" s="36" customFormat="1">
      <c r="B234" s="26"/>
      <c r="C234" s="26"/>
      <c r="D234" s="40"/>
      <c r="E234" s="26"/>
      <c r="F234" s="26"/>
    </row>
    <row r="235" spans="2:6" s="36" customFormat="1">
      <c r="B235" s="26"/>
      <c r="C235" s="26"/>
      <c r="D235" s="40"/>
      <c r="E235" s="26"/>
      <c r="F235" s="26"/>
    </row>
    <row r="236" spans="2:6" s="36" customFormat="1">
      <c r="B236" s="26"/>
      <c r="C236" s="26"/>
      <c r="D236" s="40"/>
      <c r="E236" s="26"/>
      <c r="F236" s="26"/>
    </row>
    <row r="237" spans="2:6" s="36" customFormat="1">
      <c r="B237" s="26"/>
      <c r="C237" s="26"/>
      <c r="D237" s="40"/>
      <c r="E237" s="26"/>
      <c r="F237" s="26"/>
    </row>
    <row r="238" spans="2:6" s="36" customFormat="1">
      <c r="B238" s="26"/>
      <c r="C238" s="26"/>
      <c r="D238" s="40"/>
      <c r="E238" s="26"/>
      <c r="F238" s="26"/>
    </row>
    <row r="239" spans="2:6" s="36" customFormat="1">
      <c r="B239" s="26"/>
      <c r="C239" s="26"/>
      <c r="D239" s="40"/>
      <c r="E239" s="26"/>
      <c r="F239" s="26"/>
    </row>
    <row r="240" spans="2:6" s="36" customFormat="1">
      <c r="B240" s="26"/>
      <c r="C240" s="26"/>
      <c r="D240" s="40"/>
      <c r="E240" s="26"/>
      <c r="F240" s="26"/>
    </row>
    <row r="241" spans="2:6" s="36" customFormat="1">
      <c r="B241" s="26"/>
      <c r="C241" s="26"/>
      <c r="D241" s="40"/>
      <c r="E241" s="26"/>
      <c r="F241" s="26"/>
    </row>
    <row r="242" spans="2:6" s="36" customFormat="1">
      <c r="B242" s="26"/>
      <c r="C242" s="26"/>
      <c r="D242" s="40"/>
      <c r="E242" s="26"/>
      <c r="F242" s="26"/>
    </row>
    <row r="243" spans="2:6" s="36" customFormat="1">
      <c r="B243" s="26"/>
      <c r="C243" s="26"/>
      <c r="D243" s="40"/>
      <c r="E243" s="26"/>
      <c r="F243" s="26"/>
    </row>
    <row r="244" spans="2:6" s="36" customFormat="1">
      <c r="B244" s="26"/>
      <c r="C244" s="26"/>
      <c r="D244" s="40"/>
      <c r="E244" s="26"/>
      <c r="F244" s="26"/>
    </row>
    <row r="245" spans="2:6" s="36" customFormat="1">
      <c r="B245" s="26"/>
      <c r="C245" s="26"/>
      <c r="D245" s="40"/>
      <c r="E245" s="26"/>
      <c r="F245" s="26"/>
    </row>
    <row r="246" spans="2:6" s="36" customFormat="1">
      <c r="B246" s="26"/>
      <c r="C246" s="26"/>
      <c r="D246" s="40"/>
      <c r="E246" s="26"/>
      <c r="F246" s="26"/>
    </row>
    <row r="247" spans="2:6" s="36" customFormat="1">
      <c r="B247" s="26"/>
      <c r="C247" s="26"/>
      <c r="D247" s="40"/>
      <c r="E247" s="26"/>
      <c r="F247" s="26"/>
    </row>
    <row r="248" spans="2:6" s="36" customFormat="1">
      <c r="B248" s="26"/>
      <c r="C248" s="26"/>
      <c r="D248" s="40"/>
      <c r="E248" s="26"/>
      <c r="F248" s="26"/>
    </row>
    <row r="249" spans="2:6" s="36" customFormat="1">
      <c r="B249" s="26"/>
      <c r="C249" s="26"/>
      <c r="D249" s="40"/>
      <c r="E249" s="26"/>
      <c r="F249" s="26"/>
    </row>
    <row r="250" spans="2:6" s="36" customFormat="1">
      <c r="B250" s="26"/>
      <c r="C250" s="26"/>
      <c r="D250" s="40"/>
      <c r="E250" s="26"/>
      <c r="F250" s="26"/>
    </row>
    <row r="251" spans="2:6" s="36" customFormat="1">
      <c r="B251" s="26"/>
      <c r="C251" s="26"/>
      <c r="D251" s="40"/>
      <c r="E251" s="26"/>
      <c r="F251" s="26"/>
    </row>
    <row r="252" spans="2:6" s="36" customFormat="1">
      <c r="B252" s="26"/>
      <c r="C252" s="26"/>
      <c r="D252" s="40"/>
      <c r="E252" s="26"/>
      <c r="F252" s="26"/>
    </row>
    <row r="254" spans="2:6" s="36" customFormat="1">
      <c r="B254" s="26"/>
      <c r="C254" s="26"/>
      <c r="D254" s="40"/>
      <c r="E254" s="26"/>
      <c r="F254" s="26"/>
    </row>
    <row r="255" spans="2:6" s="36" customFormat="1">
      <c r="B255" s="26"/>
      <c r="C255" s="26"/>
      <c r="D255" s="40"/>
      <c r="E255" s="26"/>
      <c r="F255" s="26"/>
    </row>
    <row r="256" spans="2:6" s="36" customFormat="1">
      <c r="B256" s="26"/>
      <c r="C256" s="26"/>
      <c r="D256" s="40"/>
      <c r="E256" s="26"/>
      <c r="F256" s="26"/>
    </row>
    <row r="257" spans="2:6" s="36" customFormat="1">
      <c r="B257" s="26"/>
      <c r="C257" s="26"/>
      <c r="D257" s="40"/>
      <c r="E257" s="26"/>
      <c r="F257" s="26"/>
    </row>
    <row r="259" spans="2:6" s="36" customFormat="1">
      <c r="B259" s="26"/>
      <c r="C259" s="26"/>
      <c r="D259" s="40"/>
      <c r="E259" s="26"/>
      <c r="F259" s="26"/>
    </row>
    <row r="260" spans="2:6" s="36" customFormat="1">
      <c r="B260" s="26"/>
      <c r="C260" s="26"/>
      <c r="D260" s="40"/>
      <c r="E260" s="26"/>
      <c r="F260" s="26"/>
    </row>
    <row r="261" spans="2:6" s="36" customFormat="1">
      <c r="B261" s="26"/>
      <c r="C261" s="26"/>
      <c r="D261" s="40"/>
      <c r="E261" s="26"/>
      <c r="F261" s="26"/>
    </row>
  </sheetData>
  <mergeCells count="7">
    <mergeCell ref="D44:F44"/>
    <mergeCell ref="C1:F1"/>
    <mergeCell ref="A2:F2"/>
    <mergeCell ref="A6:F6"/>
    <mergeCell ref="D7:F7"/>
    <mergeCell ref="A36:F37"/>
    <mergeCell ref="D43:F43"/>
  </mergeCells>
  <pageMargins left="0.7" right="0.19" top="0.31"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21</vt:i4>
      </vt:variant>
      <vt:variant>
        <vt:lpstr>Наименувани диапазони</vt:lpstr>
      </vt:variant>
      <vt:variant>
        <vt:i4>8</vt:i4>
      </vt:variant>
    </vt:vector>
  </HeadingPairs>
  <TitlesOfParts>
    <vt:vector size="29" baseType="lpstr">
      <vt:lpstr>ОБЩО</vt:lpstr>
      <vt:lpstr>пожаро - известителна</vt:lpstr>
      <vt:lpstr>аудио - диспечерска схема</vt:lpstr>
      <vt:lpstr>система за видеонабл</vt:lpstr>
      <vt:lpstr>система за газ</vt:lpstr>
      <vt:lpstr>skada</vt:lpstr>
      <vt:lpstr>пасивно оборудване за радио</vt:lpstr>
      <vt:lpstr>оповест.система</vt:lpstr>
      <vt:lpstr>ел. - осветление на тунели</vt:lpstr>
      <vt:lpstr>ел. - колектори варна</vt:lpstr>
      <vt:lpstr>ел. - колектори софия</vt:lpstr>
      <vt:lpstr>осветление ЛЯВА ТРЪБА</vt:lpstr>
      <vt:lpstr>пожароев.осветление </vt:lpstr>
      <vt:lpstr>пътни светлини</vt:lpstr>
      <vt:lpstr>АВАРИЙНИ СТАНЦИИ</vt:lpstr>
      <vt:lpstr>УПРАВЛЕНИЕ ТУН. ОСВЕТЛЕНИЕ</vt:lpstr>
      <vt:lpstr>захранване на вентилатори</vt:lpstr>
      <vt:lpstr>система за водно пожарогасене</vt:lpstr>
      <vt:lpstr>кабелна и тръбна мрежа</vt:lpstr>
      <vt:lpstr>управление на движението</vt:lpstr>
      <vt:lpstr>ВЕНТИЛАЦИЯ</vt:lpstr>
      <vt:lpstr>'аудио - диспечерска схема'!Област_печат</vt:lpstr>
      <vt:lpstr>ОБЩО!Област_печат</vt:lpstr>
      <vt:lpstr>'пожаро - известителна'!Област_печат</vt:lpstr>
      <vt:lpstr>'система за видеонабл'!Област_печат</vt:lpstr>
      <vt:lpstr>'аудио - диспечерска схема'!Печат_заглавия</vt:lpstr>
      <vt:lpstr>'пожаро - известителна'!Печат_заглавия</vt:lpstr>
      <vt:lpstr>'система за видеонабл'!Печат_заглавия</vt:lpstr>
      <vt:lpstr>'система за газ'!Печат_заглавия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Jordanka Dalakchieva</dc:creator>
  <cp:lastModifiedBy>Jordanka Dalakchieva</cp:lastModifiedBy>
  <cp:lastPrinted>2021-07-16T09:13:35Z</cp:lastPrinted>
  <dcterms:created xsi:type="dcterms:W3CDTF">2016-04-18T10:51:09Z</dcterms:created>
  <dcterms:modified xsi:type="dcterms:W3CDTF">2021-07-16T10:28:58Z</dcterms:modified>
</cp:coreProperties>
</file>